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IMI - práce\AKCE\Vltava - Staromestsky_jez\2019 Beranící pokus\VŘ\"/>
    </mc:Choice>
  </mc:AlternateContent>
  <bookViews>
    <workbookView xWindow="0" yWindow="0" windowWidth="28800" windowHeight="14865" activeTab="2"/>
  </bookViews>
  <sheets>
    <sheet name="Rekapitulace stavby" sheetId="1" r:id="rId1"/>
    <sheet name="3356a - SO 01  Šítkovský ..." sheetId="2" r:id="rId2"/>
    <sheet name="3356b - SO 02  Staroměsts..." sheetId="3" r:id="rId3"/>
  </sheets>
  <definedNames>
    <definedName name="_xlnm._FilterDatabase" localSheetId="1" hidden="1">'3356a - SO 01  Šítkovský ...'!$C$117:$K$141</definedName>
    <definedName name="_xlnm._FilterDatabase" localSheetId="2" hidden="1">'3356b - SO 02  Staroměsts...'!$C$117:$K$141</definedName>
    <definedName name="_xlnm.Print_Titles" localSheetId="1">'3356a - SO 01  Šítkovský ...'!$117:$117</definedName>
    <definedName name="_xlnm.Print_Titles" localSheetId="2">'3356b - SO 02  Staroměsts...'!$117:$117</definedName>
    <definedName name="_xlnm.Print_Titles" localSheetId="0">'Rekapitulace stavby'!$92:$92</definedName>
    <definedName name="_xlnm.Print_Area" localSheetId="1">'3356a - SO 01  Šítkovský ...'!$C$4:$J$76,'3356a - SO 01  Šítkovský ...'!$C$82:$J$99,'3356a - SO 01  Šítkovský ...'!$C$105:$K$141</definedName>
    <definedName name="_xlnm.Print_Area" localSheetId="2">'3356b - SO 02  Staroměsts...'!$C$4:$J$76,'3356b - SO 02  Staroměsts...'!$C$82:$J$99,'3356b - SO 02  Staroměsts...'!$C$105:$K$141</definedName>
    <definedName name="_xlnm.Print_Area" localSheetId="0">'Rekapitulace stavby'!$D$4:$AO$76,'Rekapitulace stavby'!$C$82:$AQ$97</definedName>
  </definedNames>
  <calcPr calcId="152511"/>
</workbook>
</file>

<file path=xl/calcChain.xml><?xml version="1.0" encoding="utf-8"?>
<calcChain xmlns="http://schemas.openxmlformats.org/spreadsheetml/2006/main">
  <c r="J37" i="3" l="1"/>
  <c r="J36" i="3"/>
  <c r="AY96" i="1"/>
  <c r="J35" i="3"/>
  <c r="AX96" i="1" s="1"/>
  <c r="BI141" i="3"/>
  <c r="BH141" i="3"/>
  <c r="BG141" i="3"/>
  <c r="BF141" i="3"/>
  <c r="T141" i="3"/>
  <c r="R141" i="3"/>
  <c r="P141" i="3"/>
  <c r="BK141" i="3"/>
  <c r="J141" i="3"/>
  <c r="BE141" i="3"/>
  <c r="BI131" i="3"/>
  <c r="F37" i="3" s="1"/>
  <c r="BD96" i="1" s="1"/>
  <c r="BH131" i="3"/>
  <c r="BG131" i="3"/>
  <c r="BF131" i="3"/>
  <c r="T131" i="3"/>
  <c r="R131" i="3"/>
  <c r="P131" i="3"/>
  <c r="BK131" i="3"/>
  <c r="J131" i="3"/>
  <c r="BE131" i="3" s="1"/>
  <c r="BI121" i="3"/>
  <c r="BH121" i="3"/>
  <c r="F36" i="3" s="1"/>
  <c r="BC96" i="1" s="1"/>
  <c r="BG121" i="3"/>
  <c r="F35" i="3" s="1"/>
  <c r="BB96" i="1" s="1"/>
  <c r="BF121" i="3"/>
  <c r="F34" i="3" s="1"/>
  <c r="BA96" i="1" s="1"/>
  <c r="J34" i="3"/>
  <c r="AW96" i="1" s="1"/>
  <c r="T121" i="3"/>
  <c r="T120" i="3" s="1"/>
  <c r="T119" i="3" s="1"/>
  <c r="T118" i="3" s="1"/>
  <c r="R121" i="3"/>
  <c r="R120" i="3" s="1"/>
  <c r="R119" i="3" s="1"/>
  <c r="R118" i="3" s="1"/>
  <c r="P121" i="3"/>
  <c r="P120" i="3" s="1"/>
  <c r="P119" i="3" s="1"/>
  <c r="P118" i="3" s="1"/>
  <c r="AU96" i="1" s="1"/>
  <c r="BK121" i="3"/>
  <c r="BK120" i="3" s="1"/>
  <c r="J121" i="3"/>
  <c r="BE121" i="3"/>
  <c r="F112" i="3"/>
  <c r="E110" i="3"/>
  <c r="F89" i="3"/>
  <c r="E87" i="3"/>
  <c r="J24" i="3"/>
  <c r="E24" i="3"/>
  <c r="J115" i="3" s="1"/>
  <c r="J92" i="3"/>
  <c r="J23" i="3"/>
  <c r="J21" i="3"/>
  <c r="E21" i="3"/>
  <c r="J114" i="3"/>
  <c r="J91" i="3"/>
  <c r="J20" i="3"/>
  <c r="J18" i="3"/>
  <c r="E18" i="3"/>
  <c r="F92" i="3" s="1"/>
  <c r="F115" i="3"/>
  <c r="J17" i="3"/>
  <c r="J15" i="3"/>
  <c r="E15" i="3"/>
  <c r="F114" i="3" s="1"/>
  <c r="J14" i="3"/>
  <c r="J112" i="3"/>
  <c r="E7" i="3"/>
  <c r="E85" i="3" s="1"/>
  <c r="E108" i="3"/>
  <c r="J37" i="2"/>
  <c r="J36" i="2"/>
  <c r="AY95" i="1"/>
  <c r="J35" i="2"/>
  <c r="AX95" i="1"/>
  <c r="BI141" i="2"/>
  <c r="BH141" i="2"/>
  <c r="F36" i="2" s="1"/>
  <c r="BC95" i="1" s="1"/>
  <c r="BC94" i="1" s="1"/>
  <c r="BG141" i="2"/>
  <c r="BF141" i="2"/>
  <c r="T141" i="2"/>
  <c r="T120" i="2" s="1"/>
  <c r="T119" i="2" s="1"/>
  <c r="T118" i="2" s="1"/>
  <c r="R141" i="2"/>
  <c r="R120" i="2" s="1"/>
  <c r="R119" i="2" s="1"/>
  <c r="R118" i="2" s="1"/>
  <c r="P141" i="2"/>
  <c r="BK141" i="2"/>
  <c r="J141" i="2"/>
  <c r="BE141" i="2"/>
  <c r="BI131" i="2"/>
  <c r="BH131" i="2"/>
  <c r="BG131" i="2"/>
  <c r="F35" i="2" s="1"/>
  <c r="BB95" i="1" s="1"/>
  <c r="BB94" i="1" s="1"/>
  <c r="BF131" i="2"/>
  <c r="T131" i="2"/>
  <c r="R131" i="2"/>
  <c r="P131" i="2"/>
  <c r="P120" i="2" s="1"/>
  <c r="P119" i="2" s="1"/>
  <c r="P118" i="2" s="1"/>
  <c r="AU95" i="1" s="1"/>
  <c r="AU94" i="1" s="1"/>
  <c r="BK131" i="2"/>
  <c r="BK120" i="2" s="1"/>
  <c r="J131" i="2"/>
  <c r="BE131" i="2"/>
  <c r="BI121" i="2"/>
  <c r="F37" i="2"/>
  <c r="BD95" i="1" s="1"/>
  <c r="BD94" i="1" s="1"/>
  <c r="W33" i="1" s="1"/>
  <c r="BH121" i="2"/>
  <c r="BG121" i="2"/>
  <c r="BF121" i="2"/>
  <c r="J34" i="2" s="1"/>
  <c r="AW95" i="1" s="1"/>
  <c r="T121" i="2"/>
  <c r="R121" i="2"/>
  <c r="P121" i="2"/>
  <c r="BK121" i="2"/>
  <c r="J121" i="2"/>
  <c r="BE121" i="2" s="1"/>
  <c r="F112" i="2"/>
  <c r="E110" i="2"/>
  <c r="F89" i="2"/>
  <c r="E87" i="2"/>
  <c r="J24" i="2"/>
  <c r="E24" i="2"/>
  <c r="J115" i="2"/>
  <c r="J92" i="2"/>
  <c r="J23" i="2"/>
  <c r="J21" i="2"/>
  <c r="E21" i="2"/>
  <c r="J91" i="2" s="1"/>
  <c r="J114" i="2"/>
  <c r="J20" i="2"/>
  <c r="J18" i="2"/>
  <c r="E18" i="2"/>
  <c r="F115" i="2" s="1"/>
  <c r="J17" i="2"/>
  <c r="J15" i="2"/>
  <c r="E15" i="2"/>
  <c r="F114" i="2"/>
  <c r="F91" i="2"/>
  <c r="J14" i="2"/>
  <c r="J112" i="2"/>
  <c r="E7" i="2"/>
  <c r="E108" i="2" s="1"/>
  <c r="AS94" i="1"/>
  <c r="L90" i="1"/>
  <c r="AM90" i="1"/>
  <c r="AM89" i="1"/>
  <c r="L89" i="1"/>
  <c r="AM87" i="1"/>
  <c r="L87" i="1"/>
  <c r="L85" i="1"/>
  <c r="L84" i="1"/>
  <c r="J89" i="2" l="1"/>
  <c r="F33" i="2"/>
  <c r="AZ95" i="1" s="1"/>
  <c r="J33" i="2"/>
  <c r="AV95" i="1" s="1"/>
  <c r="AT95" i="1" s="1"/>
  <c r="BK119" i="2"/>
  <c r="J120" i="2"/>
  <c r="J98" i="2" s="1"/>
  <c r="AY94" i="1"/>
  <c r="W32" i="1"/>
  <c r="J120" i="3"/>
  <c r="J98" i="3" s="1"/>
  <c r="BK119" i="3"/>
  <c r="W31" i="1"/>
  <c r="AX94" i="1"/>
  <c r="J33" i="3"/>
  <c r="AV96" i="1" s="1"/>
  <c r="AT96" i="1" s="1"/>
  <c r="F34" i="2"/>
  <c r="BA95" i="1" s="1"/>
  <c r="BA94" i="1" s="1"/>
  <c r="F33" i="3"/>
  <c r="AZ96" i="1" s="1"/>
  <c r="E85" i="2"/>
  <c r="F92" i="2"/>
  <c r="J89" i="3"/>
  <c r="F91" i="3"/>
  <c r="W30" i="1" l="1"/>
  <c r="AW94" i="1"/>
  <c r="AK30" i="1" s="1"/>
  <c r="BK118" i="2"/>
  <c r="J118" i="2" s="1"/>
  <c r="J119" i="2"/>
  <c r="J97" i="2" s="1"/>
  <c r="J119" i="3"/>
  <c r="J97" i="3" s="1"/>
  <c r="BK118" i="3"/>
  <c r="J118" i="3" s="1"/>
  <c r="AZ94" i="1"/>
  <c r="AV94" i="1" l="1"/>
  <c r="W29" i="1"/>
  <c r="J96" i="2"/>
  <c r="J30" i="2"/>
  <c r="J30" i="3"/>
  <c r="J96" i="3"/>
  <c r="AG95" i="1" l="1"/>
  <c r="J39" i="2"/>
  <c r="J39" i="3"/>
  <c r="AG96" i="1"/>
  <c r="AN96" i="1" s="1"/>
  <c r="AK29" i="1"/>
  <c r="AT94" i="1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<sst xmlns="http://schemas.openxmlformats.org/spreadsheetml/2006/main" count="823" uniqueCount="149">
  <si>
    <t>Export Komplet</t>
  </si>
  <si>
    <t/>
  </si>
  <si>
    <t>2.0</t>
  </si>
  <si>
    <t>False</t>
  </si>
  <si>
    <t>{b2c35e24-96a4-4526-9979-4f7045143077}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</si>
  <si>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</si>
  <si>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</si>
  <si>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</si>
  <si>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</si>
  <si>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</si>
  <si>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</si>
  <si>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</si>
  <si>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</si>
  <si>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</si>
  <si>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ST3356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</si>
  <si>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</si>
  <si>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</si>
  <si>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Šítkovský a Staroměstský jez - beranící pokus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</si>
  <si>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</si>
  <si>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</si>
  <si>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</si>
  <si>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</si>
  <si>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</si>
  <si>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</si>
  <si>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</si>
  <si>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</si>
  <si>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</si>
  <si>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</si>
  <si>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</si>
  <si>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</si>
  <si>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</si>
  <si>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</si>
  <si>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</si>
  <si>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</si>
  <si>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</si>
  <si>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</si>
  <si>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</si>
  <si>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</si>
  <si>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</si>
  <si>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</si>
  <si>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</si>
  <si>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</si>
  <si>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</si>
  <si>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</si>
  <si>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</si>
  <si>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</si>
  <si>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</si>
  <si>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</si>
  <si>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</si>
  <si>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</si>
  <si>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</si>
  <si>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</si>
  <si>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</si>
  <si>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</si>
  <si>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</si>
  <si>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</si>
  <si>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</si>
  <si>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</si>
  <si>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</si>
  <si>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</si>
  <si>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</si>
  <si>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</si>
  <si>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</si>
  <si>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</si>
  <si>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</si>
  <si>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</si>
  <si>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</si>
  <si>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</si>
  <si>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</si>
  <si>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</si>
  <si>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</si>
  <si>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</si>
  <si>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</si>
  <si>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</si>
  <si>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</si>
  <si>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</si>
  <si>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</si>
  <si>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3356a</t>
  </si>
  <si>
    <t>SO 01  Šítkovský jez - beranící pokus</t>
  </si>
  <si>
    <t>STA</t>
  </si>
  <si>
    <t>1</t>
  </si>
  <si>
    <t>{81f9f0ae-36a2-494d-aa4c-91e91ec8d5a5}</t>
  </si>
  <si>
    <t>2</t>
  </si>
  <si>
    <t>3356b</t>
  </si>
  <si>
    <t>SO 02  Staroměstský jez - beranící pokus</t>
  </si>
  <si>
    <t>{38a7b657-ece2-4eaa-b67f-61884c44c015}</t>
  </si>
  <si>
    <t>KRYCÍ LIST SOUPISU PRACÍ</t>
  </si>
  <si>
    <t>Objekt:</t>
  </si>
  <si>
    <t>3356a - SO 01  Šítkovský jez - beranící pokus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</si>
  <si>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</si>
  <si>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</si>
  <si>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</si>
  <si>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</si>
  <si>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</si>
  <si>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</si>
  <si>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R - Beranící pokusy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</si>
  <si>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</si>
  <si>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</si>
  <si>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</si>
  <si>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</si>
  <si>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</si>
  <si>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</si>
  <si>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</si>
  <si>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</si>
  <si>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</si>
  <si>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</si>
  <si>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</si>
  <si>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</si>
  <si>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</si>
  <si>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</si>
  <si>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</si>
  <si>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</si>
  <si>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R</t>
  </si>
  <si>
    <t>Beranící pokusy</t>
  </si>
  <si>
    <t>K</t>
  </si>
  <si>
    <t>R1</t>
  </si>
  <si>
    <t xml:space="preserve">Provedení beranícího pokusu v nadjezí </t>
  </si>
  <si>
    <t>kus</t>
  </si>
  <si>
    <t>4</t>
  </si>
  <si>
    <t>24934011</t>
  </si>
  <si>
    <t>VV</t>
  </si>
  <si>
    <t>Položka obsahuje:</t>
  </si>
  <si>
    <t xml:space="preserve"> přistavení lodi</t>
  </si>
  <si>
    <t>přesun hmot</t>
  </si>
  <si>
    <t>dodávka štětovnic</t>
  </si>
  <si>
    <t>nastražení</t>
  </si>
  <si>
    <t>zaberanění</t>
  </si>
  <si>
    <t>vytažení štětovnic</t>
  </si>
  <si>
    <t>6  "kusů</t>
  </si>
  <si>
    <t>R2</t>
  </si>
  <si>
    <t xml:space="preserve">Provedení beranícího pokusu v podjezí </t>
  </si>
  <si>
    <t>1457429470</t>
  </si>
  <si>
    <t>přistavení lodi</t>
  </si>
  <si>
    <t>4  "kusy</t>
  </si>
  <si>
    <t>3</t>
  </si>
  <si>
    <t>R3</t>
  </si>
  <si>
    <t>Vypracování zprávy z výsledků všech beranících pokusů SO 01</t>
  </si>
  <si>
    <t>kpl</t>
  </si>
  <si>
    <t>-1686090053</t>
  </si>
  <si>
    <t>3356b - SO 02  Staroměstský jez - beranící pokus</t>
  </si>
  <si>
    <t>HSV - HSV</t>
  </si>
  <si>
    <t>Provedení beranícího pokusu v nadjezí</t>
  </si>
  <si>
    <t>2141623628</t>
  </si>
  <si>
    <t>Provedení beranícího pokusu v podjezí</t>
  </si>
  <si>
    <t>-419977505</t>
  </si>
  <si>
    <t>-1352551408</t>
  </si>
  <si>
    <t>Veškeré náklady na provedení beranícího pokusu pomocí zaberanění 3 štětovnic v řadě uchycených v zámku délky min. 12 m k ověření proberanitelnosti podloží včetně všech souvisejících nákladů:</t>
  </si>
  <si>
    <t>Veškěré náklady na provedení beranícího pokusu pomocí zaberanění 3 štětovnic v řadě uchycených v zámku délky min. 11 m k ověření proberanitelnosti podloží včetně všech souvisejících nákladů:</t>
  </si>
  <si>
    <t>Vypracování zprávy z výsledků všech beranících pokusů SO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</si>
</sst>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29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1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 applyProtection="1">
      <alignment horizontal="center" vertical="center" wrapText="1"/>
      <protection locked="0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6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8"/>
  <sheetViews>
    <sheetView showGridLines="0" topLeftCell="A76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>
      <c r="AR2" s="200" t="s">
        <v>5</v>
      </c>
      <c r="AS2" s="201"/>
      <c r="AT2" s="201"/>
      <c r="AU2" s="201"/>
      <c r="AV2" s="201"/>
      <c r="AW2" s="201"/>
      <c r="AX2" s="201"/>
      <c r="AY2" s="201"/>
      <c r="AZ2" s="201"/>
      <c r="BA2" s="201"/>
      <c r="BB2" s="201"/>
      <c r="BC2" s="201"/>
      <c r="BD2" s="201"/>
      <c r="BE2" s="201"/>
      <c r="BS2" s="15" t="s">
        <v>6</v>
      </c>
      <c r="BT2" s="15" t="s">
        <v>7</v>
      </c>
    </row>
    <row r="3" spans="1:74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>
      <c r="B4" s="18"/>
      <c r="D4" s="19" t="s">
        <v>9</v>
      </c>
      <c r="AR4" s="18"/>
      <c r="AS4" s="20" t="s">
        <v>10</v>
      </c>
      <c r="BE4" s="21" t="s">
        <v>11</v>
      </c>
      <c r="BS4" s="15" t="s">
        <v>12</v>
      </c>
    </row>
    <row r="5" spans="1:74" ht="12" customHeight="1">
      <c r="B5" s="18"/>
      <c r="D5" s="22" t="s">
        <v>13</v>
      </c>
      <c r="K5" s="211" t="s">
        <v>14</v>
      </c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R5" s="18"/>
      <c r="BE5" s="218" t="s">
        <v>15</v>
      </c>
      <c r="BS5" s="15" t="s">
        <v>6</v>
      </c>
    </row>
    <row r="6" spans="1:74" ht="36.950000000000003" customHeight="1">
      <c r="B6" s="18"/>
      <c r="D6" s="24" t="s">
        <v>16</v>
      </c>
      <c r="K6" s="212" t="s">
        <v>17</v>
      </c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R6" s="18"/>
      <c r="BE6" s="219"/>
      <c r="BS6" s="15" t="s">
        <v>6</v>
      </c>
    </row>
    <row r="7" spans="1:74" ht="12" customHeight="1">
      <c r="B7" s="18"/>
      <c r="D7" s="25" t="s">
        <v>18</v>
      </c>
      <c r="K7" s="23" t="s">
        <v>1</v>
      </c>
      <c r="AK7" s="25" t="s">
        <v>19</v>
      </c>
      <c r="AN7" s="23" t="s">
        <v>1</v>
      </c>
      <c r="AR7" s="18"/>
      <c r="BE7" s="219"/>
      <c r="BS7" s="15" t="s">
        <v>6</v>
      </c>
    </row>
    <row r="8" spans="1:74" ht="12" customHeight="1">
      <c r="B8" s="18"/>
      <c r="D8" s="25" t="s">
        <v>20</v>
      </c>
      <c r="K8" s="23" t="s">
        <v>21</v>
      </c>
      <c r="AK8" s="25" t="s">
        <v>22</v>
      </c>
      <c r="AN8" s="26"/>
      <c r="AR8" s="18"/>
      <c r="BE8" s="219"/>
      <c r="BS8" s="15" t="s">
        <v>6</v>
      </c>
    </row>
    <row r="9" spans="1:74" ht="14.45" customHeight="1">
      <c r="B9" s="18"/>
      <c r="AR9" s="18"/>
      <c r="BE9" s="219"/>
      <c r="BS9" s="15" t="s">
        <v>6</v>
      </c>
    </row>
    <row r="10" spans="1:74" ht="12" customHeight="1">
      <c r="B10" s="18"/>
      <c r="D10" s="25" t="s">
        <v>23</v>
      </c>
      <c r="AK10" s="25" t="s">
        <v>24</v>
      </c>
      <c r="AN10" s="23" t="s">
        <v>1</v>
      </c>
      <c r="AR10" s="18"/>
      <c r="BE10" s="219"/>
      <c r="BS10" s="15" t="s">
        <v>6</v>
      </c>
    </row>
    <row r="11" spans="1:74" ht="18.399999999999999" customHeight="1">
      <c r="B11" s="18"/>
      <c r="E11" s="23" t="s">
        <v>21</v>
      </c>
      <c r="AK11" s="25" t="s">
        <v>25</v>
      </c>
      <c r="AN11" s="23" t="s">
        <v>1</v>
      </c>
      <c r="AR11" s="18"/>
      <c r="BE11" s="219"/>
      <c r="BS11" s="15" t="s">
        <v>6</v>
      </c>
    </row>
    <row r="12" spans="1:74" ht="6.95" customHeight="1">
      <c r="B12" s="18"/>
      <c r="AR12" s="18"/>
      <c r="BE12" s="219"/>
      <c r="BS12" s="15" t="s">
        <v>6</v>
      </c>
    </row>
    <row r="13" spans="1:74" ht="12" customHeight="1">
      <c r="B13" s="18"/>
      <c r="D13" s="25" t="s">
        <v>26</v>
      </c>
      <c r="AK13" s="25" t="s">
        <v>24</v>
      </c>
      <c r="AN13" s="27" t="s">
        <v>27</v>
      </c>
      <c r="AR13" s="18"/>
      <c r="BE13" s="219"/>
      <c r="BS13" s="15" t="s">
        <v>6</v>
      </c>
    </row>
    <row r="14" spans="1:74" ht="12.75">
      <c r="B14" s="18"/>
      <c r="E14" s="213" t="s">
        <v>27</v>
      </c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4"/>
      <c r="AI14" s="214"/>
      <c r="AJ14" s="214"/>
      <c r="AK14" s="25" t="s">
        <v>25</v>
      </c>
      <c r="AN14" s="27" t="s">
        <v>27</v>
      </c>
      <c r="AR14" s="18"/>
      <c r="BE14" s="219"/>
      <c r="BS14" s="15" t="s">
        <v>6</v>
      </c>
    </row>
    <row r="15" spans="1:74" ht="6.95" customHeight="1">
      <c r="B15" s="18"/>
      <c r="AR15" s="18"/>
      <c r="BE15" s="219"/>
      <c r="BS15" s="15" t="s">
        <v>3</v>
      </c>
    </row>
    <row r="16" spans="1:74" ht="12" customHeight="1">
      <c r="B16" s="18"/>
      <c r="D16" s="25" t="s">
        <v>28</v>
      </c>
      <c r="AK16" s="25" t="s">
        <v>24</v>
      </c>
      <c r="AN16" s="23" t="s">
        <v>1</v>
      </c>
      <c r="AR16" s="18"/>
      <c r="BE16" s="219"/>
      <c r="BS16" s="15" t="s">
        <v>3</v>
      </c>
    </row>
    <row r="17" spans="2:71" ht="18.399999999999999" customHeight="1">
      <c r="B17" s="18"/>
      <c r="E17" s="23" t="s">
        <v>21</v>
      </c>
      <c r="AK17" s="25" t="s">
        <v>25</v>
      </c>
      <c r="AN17" s="23" t="s">
        <v>1</v>
      </c>
      <c r="AR17" s="18"/>
      <c r="BE17" s="219"/>
      <c r="BS17" s="15" t="s">
        <v>29</v>
      </c>
    </row>
    <row r="18" spans="2:71" ht="6.95" customHeight="1">
      <c r="B18" s="18"/>
      <c r="AR18" s="18"/>
      <c r="BE18" s="219"/>
      <c r="BS18" s="15" t="s">
        <v>6</v>
      </c>
    </row>
    <row r="19" spans="2:71" ht="12" customHeight="1">
      <c r="B19" s="18"/>
      <c r="D19" s="25" t="s">
        <v>30</v>
      </c>
      <c r="AK19" s="25" t="s">
        <v>24</v>
      </c>
      <c r="AN19" s="23" t="s">
        <v>1</v>
      </c>
      <c r="AR19" s="18"/>
      <c r="BE19" s="219"/>
      <c r="BS19" s="15" t="s">
        <v>6</v>
      </c>
    </row>
    <row r="20" spans="2:71" ht="18.399999999999999" customHeight="1">
      <c r="B20" s="18"/>
      <c r="E20" s="23" t="s">
        <v>21</v>
      </c>
      <c r="AK20" s="25" t="s">
        <v>25</v>
      </c>
      <c r="AN20" s="23" t="s">
        <v>1</v>
      </c>
      <c r="AR20" s="18"/>
      <c r="BE20" s="219"/>
      <c r="BS20" s="15" t="s">
        <v>29</v>
      </c>
    </row>
    <row r="21" spans="2:71" ht="6.95" customHeight="1">
      <c r="B21" s="18"/>
      <c r="AR21" s="18"/>
      <c r="BE21" s="219"/>
    </row>
    <row r="22" spans="2:71" ht="12" customHeight="1">
      <c r="B22" s="18"/>
      <c r="D22" s="25" t="s">
        <v>31</v>
      </c>
      <c r="AR22" s="18"/>
      <c r="BE22" s="219"/>
    </row>
    <row r="23" spans="2:71" ht="16.5" customHeight="1">
      <c r="B23" s="18"/>
      <c r="E23" s="215" t="s">
        <v>1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215"/>
      <c r="AG23" s="215"/>
      <c r="AH23" s="215"/>
      <c r="AI23" s="215"/>
      <c r="AJ23" s="215"/>
      <c r="AK23" s="215"/>
      <c r="AL23" s="215"/>
      <c r="AM23" s="215"/>
      <c r="AN23" s="215"/>
      <c r="AR23" s="18"/>
      <c r="BE23" s="219"/>
    </row>
    <row r="24" spans="2:71" ht="6.95" customHeight="1">
      <c r="B24" s="18"/>
      <c r="AR24" s="18"/>
      <c r="BE24" s="219"/>
    </row>
    <row r="25" spans="2:71" ht="6.95" customHeight="1">
      <c r="B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R25" s="18"/>
      <c r="BE25" s="219"/>
    </row>
    <row r="26" spans="2:71" s="1" customFormat="1" ht="25.9" customHeight="1">
      <c r="B26" s="30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21">
        <f>ROUND(AG94,2)</f>
        <v>0</v>
      </c>
      <c r="AL26" s="222"/>
      <c r="AM26" s="222"/>
      <c r="AN26" s="222"/>
      <c r="AO26" s="222"/>
      <c r="AR26" s="30"/>
      <c r="BE26" s="219"/>
    </row>
    <row r="27" spans="2:71" s="1" customFormat="1" ht="6.95" customHeight="1">
      <c r="B27" s="30"/>
      <c r="AR27" s="30"/>
      <c r="BE27" s="219"/>
    </row>
    <row r="28" spans="2:71" s="1" customFormat="1" ht="12.75">
      <c r="B28" s="30"/>
      <c r="L28" s="216" t="s">
        <v>33</v>
      </c>
      <c r="M28" s="216"/>
      <c r="N28" s="216"/>
      <c r="O28" s="216"/>
      <c r="P28" s="216"/>
      <c r="W28" s="216" t="s">
        <v>34</v>
      </c>
      <c r="X28" s="216"/>
      <c r="Y28" s="216"/>
      <c r="Z28" s="216"/>
      <c r="AA28" s="216"/>
      <c r="AB28" s="216"/>
      <c r="AC28" s="216"/>
      <c r="AD28" s="216"/>
      <c r="AE28" s="216"/>
      <c r="AK28" s="216" t="s">
        <v>35</v>
      </c>
      <c r="AL28" s="216"/>
      <c r="AM28" s="216"/>
      <c r="AN28" s="216"/>
      <c r="AO28" s="216"/>
      <c r="AR28" s="30"/>
      <c r="BE28" s="219"/>
    </row>
    <row r="29" spans="2:71" s="2" customFormat="1" ht="14.45" customHeight="1">
      <c r="B29" s="34"/>
      <c r="D29" s="25" t="s">
        <v>36</v>
      </c>
      <c r="F29" s="25" t="s">
        <v>37</v>
      </c>
      <c r="L29" s="193">
        <v>0.21</v>
      </c>
      <c r="M29" s="194"/>
      <c r="N29" s="194"/>
      <c r="O29" s="194"/>
      <c r="P29" s="194"/>
      <c r="W29" s="217">
        <f>ROUND(AZ94, 2)</f>
        <v>0</v>
      </c>
      <c r="X29" s="194"/>
      <c r="Y29" s="194"/>
      <c r="Z29" s="194"/>
      <c r="AA29" s="194"/>
      <c r="AB29" s="194"/>
      <c r="AC29" s="194"/>
      <c r="AD29" s="194"/>
      <c r="AE29" s="194"/>
      <c r="AK29" s="217">
        <f>ROUND(AV94, 2)</f>
        <v>0</v>
      </c>
      <c r="AL29" s="194"/>
      <c r="AM29" s="194"/>
      <c r="AN29" s="194"/>
      <c r="AO29" s="194"/>
      <c r="AR29" s="34"/>
      <c r="BE29" s="220"/>
    </row>
    <row r="30" spans="2:71" s="2" customFormat="1" ht="14.45" customHeight="1">
      <c r="B30" s="34"/>
      <c r="F30" s="25" t="s">
        <v>38</v>
      </c>
      <c r="L30" s="193">
        <v>0.15</v>
      </c>
      <c r="M30" s="194"/>
      <c r="N30" s="194"/>
      <c r="O30" s="194"/>
      <c r="P30" s="194"/>
      <c r="W30" s="217">
        <f>ROUND(BA94, 2)</f>
        <v>0</v>
      </c>
      <c r="X30" s="194"/>
      <c r="Y30" s="194"/>
      <c r="Z30" s="194"/>
      <c r="AA30" s="194"/>
      <c r="AB30" s="194"/>
      <c r="AC30" s="194"/>
      <c r="AD30" s="194"/>
      <c r="AE30" s="194"/>
      <c r="AK30" s="217">
        <f>ROUND(AW94, 2)</f>
        <v>0</v>
      </c>
      <c r="AL30" s="194"/>
      <c r="AM30" s="194"/>
      <c r="AN30" s="194"/>
      <c r="AO30" s="194"/>
      <c r="AR30" s="34"/>
      <c r="BE30" s="220"/>
    </row>
    <row r="31" spans="2:71" s="2" customFormat="1" ht="14.45" hidden="1" customHeight="1">
      <c r="B31" s="34"/>
      <c r="F31" s="25" t="s">
        <v>39</v>
      </c>
      <c r="L31" s="193">
        <v>0.21</v>
      </c>
      <c r="M31" s="194"/>
      <c r="N31" s="194"/>
      <c r="O31" s="194"/>
      <c r="P31" s="194"/>
      <c r="W31" s="217">
        <f>ROUND(BB94, 2)</f>
        <v>0</v>
      </c>
      <c r="X31" s="194"/>
      <c r="Y31" s="194"/>
      <c r="Z31" s="194"/>
      <c r="AA31" s="194"/>
      <c r="AB31" s="194"/>
      <c r="AC31" s="194"/>
      <c r="AD31" s="194"/>
      <c r="AE31" s="194"/>
      <c r="AK31" s="217">
        <v>0</v>
      </c>
      <c r="AL31" s="194"/>
      <c r="AM31" s="194"/>
      <c r="AN31" s="194"/>
      <c r="AO31" s="194"/>
      <c r="AR31" s="34"/>
      <c r="BE31" s="220"/>
    </row>
    <row r="32" spans="2:71" s="2" customFormat="1" ht="14.45" hidden="1" customHeight="1">
      <c r="B32" s="34"/>
      <c r="F32" s="25" t="s">
        <v>40</v>
      </c>
      <c r="L32" s="193">
        <v>0.15</v>
      </c>
      <c r="M32" s="194"/>
      <c r="N32" s="194"/>
      <c r="O32" s="194"/>
      <c r="P32" s="194"/>
      <c r="W32" s="217">
        <f>ROUND(BC94, 2)</f>
        <v>0</v>
      </c>
      <c r="X32" s="194"/>
      <c r="Y32" s="194"/>
      <c r="Z32" s="194"/>
      <c r="AA32" s="194"/>
      <c r="AB32" s="194"/>
      <c r="AC32" s="194"/>
      <c r="AD32" s="194"/>
      <c r="AE32" s="194"/>
      <c r="AK32" s="217">
        <v>0</v>
      </c>
      <c r="AL32" s="194"/>
      <c r="AM32" s="194"/>
      <c r="AN32" s="194"/>
      <c r="AO32" s="194"/>
      <c r="AR32" s="34"/>
      <c r="BE32" s="220"/>
    </row>
    <row r="33" spans="2:57" s="2" customFormat="1" ht="14.45" hidden="1" customHeight="1">
      <c r="B33" s="34"/>
      <c r="F33" s="25" t="s">
        <v>41</v>
      </c>
      <c r="L33" s="193">
        <v>0</v>
      </c>
      <c r="M33" s="194"/>
      <c r="N33" s="194"/>
      <c r="O33" s="194"/>
      <c r="P33" s="194"/>
      <c r="W33" s="217">
        <f>ROUND(BD94, 2)</f>
        <v>0</v>
      </c>
      <c r="X33" s="194"/>
      <c r="Y33" s="194"/>
      <c r="Z33" s="194"/>
      <c r="AA33" s="194"/>
      <c r="AB33" s="194"/>
      <c r="AC33" s="194"/>
      <c r="AD33" s="194"/>
      <c r="AE33" s="194"/>
      <c r="AK33" s="217">
        <v>0</v>
      </c>
      <c r="AL33" s="194"/>
      <c r="AM33" s="194"/>
      <c r="AN33" s="194"/>
      <c r="AO33" s="194"/>
      <c r="AR33" s="34"/>
      <c r="BE33" s="220"/>
    </row>
    <row r="34" spans="2:57" s="1" customFormat="1" ht="6.95" customHeight="1">
      <c r="B34" s="30"/>
      <c r="AR34" s="30"/>
      <c r="BE34" s="219"/>
    </row>
    <row r="35" spans="2:57" s="1" customFormat="1" ht="25.9" customHeight="1">
      <c r="B35" s="30"/>
      <c r="C35" s="35"/>
      <c r="D35" s="36" t="s">
        <v>42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43</v>
      </c>
      <c r="U35" s="37"/>
      <c r="V35" s="37"/>
      <c r="W35" s="37"/>
      <c r="X35" s="196" t="s">
        <v>44</v>
      </c>
      <c r="Y35" s="197"/>
      <c r="Z35" s="197"/>
      <c r="AA35" s="197"/>
      <c r="AB35" s="197"/>
      <c r="AC35" s="37"/>
      <c r="AD35" s="37"/>
      <c r="AE35" s="37"/>
      <c r="AF35" s="37"/>
      <c r="AG35" s="37"/>
      <c r="AH35" s="37"/>
      <c r="AI35" s="37"/>
      <c r="AJ35" s="37"/>
      <c r="AK35" s="198">
        <f>SUM(AK26:AK33)</f>
        <v>0</v>
      </c>
      <c r="AL35" s="197"/>
      <c r="AM35" s="197"/>
      <c r="AN35" s="197"/>
      <c r="AO35" s="199"/>
      <c r="AP35" s="35"/>
      <c r="AQ35" s="35"/>
      <c r="AR35" s="30"/>
    </row>
    <row r="36" spans="2:57" s="1" customFormat="1" ht="6.95" customHeight="1">
      <c r="B36" s="30"/>
      <c r="AR36" s="30"/>
    </row>
    <row r="37" spans="2:57" s="1" customFormat="1" ht="14.45" customHeight="1">
      <c r="B37" s="30"/>
      <c r="AR37" s="30"/>
    </row>
    <row r="38" spans="2:57" ht="14.45" customHeight="1">
      <c r="B38" s="18"/>
      <c r="AR38" s="18"/>
    </row>
    <row r="39" spans="2:57" ht="14.45" customHeight="1">
      <c r="B39" s="18"/>
      <c r="AR39" s="18"/>
    </row>
    <row r="40" spans="2:57" ht="14.45" customHeight="1">
      <c r="B40" s="18"/>
      <c r="AR40" s="18"/>
    </row>
    <row r="41" spans="2:57" ht="14.45" customHeight="1">
      <c r="B41" s="18"/>
      <c r="AR41" s="18"/>
    </row>
    <row r="42" spans="2:57" ht="14.45" customHeight="1">
      <c r="B42" s="18"/>
      <c r="AR42" s="18"/>
    </row>
    <row r="43" spans="2:57" ht="14.45" customHeight="1">
      <c r="B43" s="18"/>
      <c r="AR43" s="18"/>
    </row>
    <row r="44" spans="2:57" ht="14.45" customHeight="1">
      <c r="B44" s="18"/>
      <c r="AR44" s="18"/>
    </row>
    <row r="45" spans="2:57" ht="14.45" customHeight="1">
      <c r="B45" s="18"/>
      <c r="AR45" s="18"/>
    </row>
    <row r="46" spans="2:57" ht="14.45" customHeight="1">
      <c r="B46" s="18"/>
      <c r="AR46" s="18"/>
    </row>
    <row r="47" spans="2:57" ht="14.45" customHeight="1">
      <c r="B47" s="18"/>
      <c r="AR47" s="18"/>
    </row>
    <row r="48" spans="2:57" ht="14.45" customHeight="1">
      <c r="B48" s="18"/>
      <c r="AR48" s="18"/>
    </row>
    <row r="49" spans="2:44" s="1" customFormat="1" ht="14.45" customHeight="1">
      <c r="B49" s="30"/>
      <c r="D49" s="39" t="s">
        <v>45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46</v>
      </c>
      <c r="AI49" s="40"/>
      <c r="AJ49" s="40"/>
      <c r="AK49" s="40"/>
      <c r="AL49" s="40"/>
      <c r="AM49" s="40"/>
      <c r="AN49" s="40"/>
      <c r="AO49" s="40"/>
      <c r="AR49" s="30"/>
    </row>
    <row r="50" spans="2:44">
      <c r="B50" s="18"/>
      <c r="AR50" s="18"/>
    </row>
    <row r="51" spans="2:44">
      <c r="B51" s="18"/>
      <c r="AR51" s="18"/>
    </row>
    <row r="52" spans="2:44">
      <c r="B52" s="18"/>
      <c r="AR52" s="18"/>
    </row>
    <row r="53" spans="2:44">
      <c r="B53" s="18"/>
      <c r="AR53" s="18"/>
    </row>
    <row r="54" spans="2:44">
      <c r="B54" s="18"/>
      <c r="AR54" s="18"/>
    </row>
    <row r="55" spans="2:44">
      <c r="B55" s="18"/>
      <c r="AR55" s="18"/>
    </row>
    <row r="56" spans="2:44">
      <c r="B56" s="18"/>
      <c r="AR56" s="18"/>
    </row>
    <row r="57" spans="2:44">
      <c r="B57" s="18"/>
      <c r="AR57" s="18"/>
    </row>
    <row r="58" spans="2:44">
      <c r="B58" s="18"/>
      <c r="AR58" s="18"/>
    </row>
    <row r="59" spans="2:44">
      <c r="B59" s="18"/>
      <c r="AR59" s="18"/>
    </row>
    <row r="60" spans="2:44" s="1" customFormat="1" ht="12.75">
      <c r="B60" s="30"/>
      <c r="D60" s="41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1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1" t="s">
        <v>47</v>
      </c>
      <c r="AI60" s="32"/>
      <c r="AJ60" s="32"/>
      <c r="AK60" s="32"/>
      <c r="AL60" s="32"/>
      <c r="AM60" s="41" t="s">
        <v>48</v>
      </c>
      <c r="AN60" s="32"/>
      <c r="AO60" s="32"/>
      <c r="AR60" s="30"/>
    </row>
    <row r="61" spans="2:44">
      <c r="B61" s="18"/>
      <c r="AR61" s="18"/>
    </row>
    <row r="62" spans="2:44">
      <c r="B62" s="18"/>
      <c r="AR62" s="18"/>
    </row>
    <row r="63" spans="2:44">
      <c r="B63" s="18"/>
      <c r="AR63" s="18"/>
    </row>
    <row r="64" spans="2:44" s="1" customFormat="1" ht="12.75">
      <c r="B64" s="30"/>
      <c r="D64" s="39" t="s">
        <v>49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9" t="s">
        <v>50</v>
      </c>
      <c r="AI64" s="40"/>
      <c r="AJ64" s="40"/>
      <c r="AK64" s="40"/>
      <c r="AL64" s="40"/>
      <c r="AM64" s="40"/>
      <c r="AN64" s="40"/>
      <c r="AO64" s="40"/>
      <c r="AR64" s="30"/>
    </row>
    <row r="65" spans="2:44">
      <c r="B65" s="18"/>
      <c r="AR65" s="18"/>
    </row>
    <row r="66" spans="2:44">
      <c r="B66" s="18"/>
      <c r="AR66" s="18"/>
    </row>
    <row r="67" spans="2:44">
      <c r="B67" s="18"/>
      <c r="AR67" s="18"/>
    </row>
    <row r="68" spans="2:44">
      <c r="B68" s="18"/>
      <c r="AR68" s="18"/>
    </row>
    <row r="69" spans="2:44">
      <c r="B69" s="18"/>
      <c r="AR69" s="18"/>
    </row>
    <row r="70" spans="2:44">
      <c r="B70" s="18"/>
      <c r="AR70" s="18"/>
    </row>
    <row r="71" spans="2:44">
      <c r="B71" s="18"/>
      <c r="AR71" s="18"/>
    </row>
    <row r="72" spans="2:44">
      <c r="B72" s="18"/>
      <c r="AR72" s="18"/>
    </row>
    <row r="73" spans="2:44">
      <c r="B73" s="18"/>
      <c r="AR73" s="18"/>
    </row>
    <row r="74" spans="2:44">
      <c r="B74" s="18"/>
      <c r="AR74" s="18"/>
    </row>
    <row r="75" spans="2:44" s="1" customFormat="1" ht="12.75">
      <c r="B75" s="30"/>
      <c r="D75" s="41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1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1" t="s">
        <v>47</v>
      </c>
      <c r="AI75" s="32"/>
      <c r="AJ75" s="32"/>
      <c r="AK75" s="32"/>
      <c r="AL75" s="32"/>
      <c r="AM75" s="41" t="s">
        <v>48</v>
      </c>
      <c r="AN75" s="32"/>
      <c r="AO75" s="32"/>
      <c r="AR75" s="30"/>
    </row>
    <row r="76" spans="2:44" s="1" customFormat="1">
      <c r="B76" s="30"/>
      <c r="AR76" s="30"/>
    </row>
    <row r="77" spans="2:44" s="1" customFormat="1" ht="6.95" customHeight="1"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30"/>
    </row>
    <row r="81" spans="1:91" s="1" customFormat="1" ht="6.95" customHeight="1"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30"/>
    </row>
    <row r="82" spans="1:91" s="1" customFormat="1" ht="24.95" customHeight="1">
      <c r="B82" s="30"/>
      <c r="C82" s="19" t="s">
        <v>51</v>
      </c>
      <c r="AR82" s="30"/>
    </row>
    <row r="83" spans="1:91" s="1" customFormat="1" ht="6.95" customHeight="1">
      <c r="B83" s="30"/>
      <c r="AR83" s="30"/>
    </row>
    <row r="84" spans="1:91" s="3" customFormat="1" ht="12" customHeight="1">
      <c r="B84" s="46"/>
      <c r="C84" s="25" t="s">
        <v>13</v>
      </c>
      <c r="L84" s="3" t="str">
        <f>K5</f>
        <v>ST3356</v>
      </c>
      <c r="AR84" s="46"/>
    </row>
    <row r="85" spans="1:91" s="4" customFormat="1" ht="36.950000000000003" customHeight="1">
      <c r="B85" s="47"/>
      <c r="C85" s="48" t="s">
        <v>16</v>
      </c>
      <c r="L85" s="208" t="str">
        <f>K6</f>
        <v>Šítkovský a Staroměstský jez - beranící pokus</v>
      </c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  <c r="AA85" s="209"/>
      <c r="AB85" s="209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209"/>
      <c r="AR85" s="47"/>
    </row>
    <row r="86" spans="1:91" s="1" customFormat="1" ht="6.95" customHeight="1">
      <c r="B86" s="30"/>
      <c r="AR86" s="30"/>
    </row>
    <row r="87" spans="1:91" s="1" customFormat="1" ht="12" customHeight="1">
      <c r="B87" s="30"/>
      <c r="C87" s="25" t="s">
        <v>20</v>
      </c>
      <c r="L87" s="49" t="str">
        <f>IF(K8="","",K8)</f>
        <v xml:space="preserve"> </v>
      </c>
      <c r="AI87" s="25" t="s">
        <v>22</v>
      </c>
      <c r="AM87" s="210" t="str">
        <f>IF(AN8= "","",AN8)</f>
        <v/>
      </c>
      <c r="AN87" s="210"/>
      <c r="AR87" s="30"/>
    </row>
    <row r="88" spans="1:91" s="1" customFormat="1" ht="6.95" customHeight="1">
      <c r="B88" s="30"/>
      <c r="AR88" s="30"/>
    </row>
    <row r="89" spans="1:91" s="1" customFormat="1" ht="15.2" customHeight="1">
      <c r="B89" s="30"/>
      <c r="C89" s="25" t="s">
        <v>23</v>
      </c>
      <c r="L89" s="3" t="str">
        <f>IF(E11= "","",E11)</f>
        <v xml:space="preserve"> </v>
      </c>
      <c r="AI89" s="25" t="s">
        <v>28</v>
      </c>
      <c r="AM89" s="206" t="str">
        <f>IF(E17="","",E17)</f>
        <v xml:space="preserve"> </v>
      </c>
      <c r="AN89" s="207"/>
      <c r="AO89" s="207"/>
      <c r="AP89" s="207"/>
      <c r="AR89" s="30"/>
      <c r="AS89" s="202" t="s">
        <v>52</v>
      </c>
      <c r="AT89" s="203"/>
      <c r="AU89" s="51"/>
      <c r="AV89" s="51"/>
      <c r="AW89" s="51"/>
      <c r="AX89" s="51"/>
      <c r="AY89" s="51"/>
      <c r="AZ89" s="51"/>
      <c r="BA89" s="51"/>
      <c r="BB89" s="51"/>
      <c r="BC89" s="51"/>
      <c r="BD89" s="52"/>
    </row>
    <row r="90" spans="1:91" s="1" customFormat="1" ht="15.2" customHeight="1">
      <c r="B90" s="30"/>
      <c r="C90" s="25" t="s">
        <v>26</v>
      </c>
      <c r="L90" s="3" t="str">
        <f>IF(E14= "Vyplň údaj","",E14)</f>
        <v/>
      </c>
      <c r="AI90" s="25" t="s">
        <v>30</v>
      </c>
      <c r="AM90" s="206" t="str">
        <f>IF(E20="","",E20)</f>
        <v xml:space="preserve"> </v>
      </c>
      <c r="AN90" s="207"/>
      <c r="AO90" s="207"/>
      <c r="AP90" s="207"/>
      <c r="AR90" s="30"/>
      <c r="AS90" s="204"/>
      <c r="AT90" s="205"/>
      <c r="AU90" s="53"/>
      <c r="AV90" s="53"/>
      <c r="AW90" s="53"/>
      <c r="AX90" s="53"/>
      <c r="AY90" s="53"/>
      <c r="AZ90" s="53"/>
      <c r="BA90" s="53"/>
      <c r="BB90" s="53"/>
      <c r="BC90" s="53"/>
      <c r="BD90" s="54"/>
    </row>
    <row r="91" spans="1:91" s="1" customFormat="1" ht="10.9" customHeight="1">
      <c r="B91" s="30"/>
      <c r="AR91" s="30"/>
      <c r="AS91" s="204"/>
      <c r="AT91" s="205"/>
      <c r="AU91" s="53"/>
      <c r="AV91" s="53"/>
      <c r="AW91" s="53"/>
      <c r="AX91" s="53"/>
      <c r="AY91" s="53"/>
      <c r="AZ91" s="53"/>
      <c r="BA91" s="53"/>
      <c r="BB91" s="53"/>
      <c r="BC91" s="53"/>
      <c r="BD91" s="54"/>
    </row>
    <row r="92" spans="1:91" s="1" customFormat="1" ht="29.25" customHeight="1">
      <c r="B92" s="30"/>
      <c r="C92" s="195" t="s">
        <v>53</v>
      </c>
      <c r="D92" s="190"/>
      <c r="E92" s="190"/>
      <c r="F92" s="190"/>
      <c r="G92" s="190"/>
      <c r="H92" s="55"/>
      <c r="I92" s="191" t="s">
        <v>54</v>
      </c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89" t="s">
        <v>55</v>
      </c>
      <c r="AH92" s="190"/>
      <c r="AI92" s="190"/>
      <c r="AJ92" s="190"/>
      <c r="AK92" s="190"/>
      <c r="AL92" s="190"/>
      <c r="AM92" s="190"/>
      <c r="AN92" s="191" t="s">
        <v>56</v>
      </c>
      <c r="AO92" s="190"/>
      <c r="AP92" s="192"/>
      <c r="AQ92" s="56" t="s">
        <v>57</v>
      </c>
      <c r="AR92" s="30"/>
      <c r="AS92" s="57" t="s">
        <v>58</v>
      </c>
      <c r="AT92" s="58" t="s">
        <v>59</v>
      </c>
      <c r="AU92" s="58" t="s">
        <v>60</v>
      </c>
      <c r="AV92" s="58" t="s">
        <v>61</v>
      </c>
      <c r="AW92" s="58" t="s">
        <v>62</v>
      </c>
      <c r="AX92" s="58" t="s">
        <v>63</v>
      </c>
      <c r="AY92" s="58" t="s">
        <v>64</v>
      </c>
      <c r="AZ92" s="58" t="s">
        <v>65</v>
      </c>
      <c r="BA92" s="58" t="s">
        <v>66</v>
      </c>
      <c r="BB92" s="58" t="s">
        <v>67</v>
      </c>
      <c r="BC92" s="58" t="s">
        <v>68</v>
      </c>
      <c r="BD92" s="59" t="s">
        <v>69</v>
      </c>
    </row>
    <row r="93" spans="1:91" s="1" customFormat="1" ht="10.9" customHeight="1">
      <c r="B93" s="30"/>
      <c r="AR93" s="30"/>
      <c r="AS93" s="60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2"/>
    </row>
    <row r="94" spans="1:91" s="5" customFormat="1" ht="32.450000000000003" customHeight="1">
      <c r="B94" s="61"/>
      <c r="C94" s="62" t="s">
        <v>70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187">
        <f>ROUND(SUM(AG95:AG96),2)</f>
        <v>0</v>
      </c>
      <c r="AH94" s="187"/>
      <c r="AI94" s="187"/>
      <c r="AJ94" s="187"/>
      <c r="AK94" s="187"/>
      <c r="AL94" s="187"/>
      <c r="AM94" s="187"/>
      <c r="AN94" s="188">
        <f>SUM(AG94,AT94)</f>
        <v>0</v>
      </c>
      <c r="AO94" s="188"/>
      <c r="AP94" s="188"/>
      <c r="AQ94" s="65" t="s">
        <v>1</v>
      </c>
      <c r="AR94" s="61"/>
      <c r="AS94" s="66">
        <f>ROUND(SUM(AS95:AS96),2)</f>
        <v>0</v>
      </c>
      <c r="AT94" s="67">
        <f>ROUND(SUM(AV94:AW94),2)</f>
        <v>0</v>
      </c>
      <c r="AU94" s="68">
        <f>ROUND(SUM(AU95:AU96),5)</f>
        <v>0</v>
      </c>
      <c r="AV94" s="67">
        <f>ROUND(AZ94*L29,2)</f>
        <v>0</v>
      </c>
      <c r="AW94" s="67">
        <f>ROUND(BA94*L30,2)</f>
        <v>0</v>
      </c>
      <c r="AX94" s="67">
        <f>ROUND(BB94*L29,2)</f>
        <v>0</v>
      </c>
      <c r="AY94" s="67">
        <f>ROUND(BC94*L30,2)</f>
        <v>0</v>
      </c>
      <c r="AZ94" s="67">
        <f>ROUND(SUM(AZ95:AZ96),2)</f>
        <v>0</v>
      </c>
      <c r="BA94" s="67">
        <f>ROUND(SUM(BA95:BA96),2)</f>
        <v>0</v>
      </c>
      <c r="BB94" s="67">
        <f>ROUND(SUM(BB95:BB96),2)</f>
        <v>0</v>
      </c>
      <c r="BC94" s="67">
        <f>ROUND(SUM(BC95:BC96),2)</f>
        <v>0</v>
      </c>
      <c r="BD94" s="69">
        <f>ROUND(SUM(BD95:BD96),2)</f>
        <v>0</v>
      </c>
      <c r="BS94" s="70" t="s">
        <v>71</v>
      </c>
      <c r="BT94" s="70" t="s">
        <v>72</v>
      </c>
      <c r="BU94" s="71" t="s">
        <v>73</v>
      </c>
      <c r="BV94" s="70" t="s">
        <v>74</v>
      </c>
      <c r="BW94" s="70" t="s">
        <v>4</v>
      </c>
      <c r="BX94" s="70" t="s">
        <v>75</v>
      </c>
      <c r="CL94" s="70" t="s">
        <v>1</v>
      </c>
    </row>
    <row r="95" spans="1:91" s="6" customFormat="1" ht="16.5" customHeight="1">
      <c r="A95" s="72" t="s">
        <v>76</v>
      </c>
      <c r="B95" s="73"/>
      <c r="C95" s="74"/>
      <c r="D95" s="186" t="s">
        <v>77</v>
      </c>
      <c r="E95" s="186"/>
      <c r="F95" s="186"/>
      <c r="G95" s="186"/>
      <c r="H95" s="186"/>
      <c r="I95" s="75"/>
      <c r="J95" s="186" t="s">
        <v>78</v>
      </c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184">
        <f>'3356a - SO 01  Šítkovský ...'!J30</f>
        <v>0</v>
      </c>
      <c r="AH95" s="185"/>
      <c r="AI95" s="185"/>
      <c r="AJ95" s="185"/>
      <c r="AK95" s="185"/>
      <c r="AL95" s="185"/>
      <c r="AM95" s="185"/>
      <c r="AN95" s="184">
        <f>SUM(AG95,AT95)</f>
        <v>0</v>
      </c>
      <c r="AO95" s="185"/>
      <c r="AP95" s="185"/>
      <c r="AQ95" s="76" t="s">
        <v>79</v>
      </c>
      <c r="AR95" s="73"/>
      <c r="AS95" s="77">
        <v>0</v>
      </c>
      <c r="AT95" s="78">
        <f>ROUND(SUM(AV95:AW95),2)</f>
        <v>0</v>
      </c>
      <c r="AU95" s="79">
        <f>'3356a - SO 01  Šítkovský ...'!P118</f>
        <v>0</v>
      </c>
      <c r="AV95" s="78">
        <f>'3356a - SO 01  Šítkovský ...'!J33</f>
        <v>0</v>
      </c>
      <c r="AW95" s="78">
        <f>'3356a - SO 01  Šítkovský ...'!J34</f>
        <v>0</v>
      </c>
      <c r="AX95" s="78">
        <f>'3356a - SO 01  Šítkovský ...'!J35</f>
        <v>0</v>
      </c>
      <c r="AY95" s="78">
        <f>'3356a - SO 01  Šítkovský ...'!J36</f>
        <v>0</v>
      </c>
      <c r="AZ95" s="78">
        <f>'3356a - SO 01  Šítkovský ...'!F33</f>
        <v>0</v>
      </c>
      <c r="BA95" s="78">
        <f>'3356a - SO 01  Šítkovský ...'!F34</f>
        <v>0</v>
      </c>
      <c r="BB95" s="78">
        <f>'3356a - SO 01  Šítkovský ...'!F35</f>
        <v>0</v>
      </c>
      <c r="BC95" s="78">
        <f>'3356a - SO 01  Šítkovský ...'!F36</f>
        <v>0</v>
      </c>
      <c r="BD95" s="80">
        <f>'3356a - SO 01  Šítkovský ...'!F37</f>
        <v>0</v>
      </c>
      <c r="BT95" s="81" t="s">
        <v>80</v>
      </c>
      <c r="BV95" s="81" t="s">
        <v>74</v>
      </c>
      <c r="BW95" s="81" t="s">
        <v>81</v>
      </c>
      <c r="BX95" s="81" t="s">
        <v>4</v>
      </c>
      <c r="CL95" s="81" t="s">
        <v>1</v>
      </c>
      <c r="CM95" s="81" t="s">
        <v>82</v>
      </c>
    </row>
    <row r="96" spans="1:91" s="6" customFormat="1" ht="27" customHeight="1">
      <c r="A96" s="72" t="s">
        <v>76</v>
      </c>
      <c r="B96" s="73"/>
      <c r="C96" s="74"/>
      <c r="D96" s="186" t="s">
        <v>83</v>
      </c>
      <c r="E96" s="186"/>
      <c r="F96" s="186"/>
      <c r="G96" s="186"/>
      <c r="H96" s="186"/>
      <c r="I96" s="75"/>
      <c r="J96" s="186" t="s">
        <v>84</v>
      </c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  <c r="AA96" s="186"/>
      <c r="AB96" s="186"/>
      <c r="AC96" s="186"/>
      <c r="AD96" s="186"/>
      <c r="AE96" s="186"/>
      <c r="AF96" s="186"/>
      <c r="AG96" s="184">
        <f>'3356b - SO 02  Staroměsts...'!J30</f>
        <v>0</v>
      </c>
      <c r="AH96" s="185"/>
      <c r="AI96" s="185"/>
      <c r="AJ96" s="185"/>
      <c r="AK96" s="185"/>
      <c r="AL96" s="185"/>
      <c r="AM96" s="185"/>
      <c r="AN96" s="184">
        <f>SUM(AG96,AT96)</f>
        <v>0</v>
      </c>
      <c r="AO96" s="185"/>
      <c r="AP96" s="185"/>
      <c r="AQ96" s="76" t="s">
        <v>79</v>
      </c>
      <c r="AR96" s="73"/>
      <c r="AS96" s="82">
        <v>0</v>
      </c>
      <c r="AT96" s="83">
        <f>ROUND(SUM(AV96:AW96),2)</f>
        <v>0</v>
      </c>
      <c r="AU96" s="84">
        <f>'3356b - SO 02  Staroměsts...'!P118</f>
        <v>0</v>
      </c>
      <c r="AV96" s="83">
        <f>'3356b - SO 02  Staroměsts...'!J33</f>
        <v>0</v>
      </c>
      <c r="AW96" s="83">
        <f>'3356b - SO 02  Staroměsts...'!J34</f>
        <v>0</v>
      </c>
      <c r="AX96" s="83">
        <f>'3356b - SO 02  Staroměsts...'!J35</f>
        <v>0</v>
      </c>
      <c r="AY96" s="83">
        <f>'3356b - SO 02  Staroměsts...'!J36</f>
        <v>0</v>
      </c>
      <c r="AZ96" s="83">
        <f>'3356b - SO 02  Staroměsts...'!F33</f>
        <v>0</v>
      </c>
      <c r="BA96" s="83">
        <f>'3356b - SO 02  Staroměsts...'!F34</f>
        <v>0</v>
      </c>
      <c r="BB96" s="83">
        <f>'3356b - SO 02  Staroměsts...'!F35</f>
        <v>0</v>
      </c>
      <c r="BC96" s="83">
        <f>'3356b - SO 02  Staroměsts...'!F36</f>
        <v>0</v>
      </c>
      <c r="BD96" s="85">
        <f>'3356b - SO 02  Staroměsts...'!F37</f>
        <v>0</v>
      </c>
      <c r="BT96" s="81" t="s">
        <v>80</v>
      </c>
      <c r="BV96" s="81" t="s">
        <v>74</v>
      </c>
      <c r="BW96" s="81" t="s">
        <v>85</v>
      </c>
      <c r="BX96" s="81" t="s">
        <v>4</v>
      </c>
      <c r="CL96" s="81" t="s">
        <v>1</v>
      </c>
      <c r="CM96" s="81" t="s">
        <v>82</v>
      </c>
    </row>
    <row r="97" spans="2:44" s="1" customFormat="1" ht="30" customHeight="1">
      <c r="B97" s="30"/>
      <c r="AR97" s="30"/>
    </row>
    <row r="98" spans="2:44" s="1" customFormat="1" ht="6.95" customHeight="1"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30"/>
    </row>
  </sheetData>
  <mergeCells count="46"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L30:P30"/>
    <mergeCell ref="L31:P31"/>
    <mergeCell ref="L32:P32"/>
    <mergeCell ref="L33:P33"/>
    <mergeCell ref="C92:G92"/>
    <mergeCell ref="I92:AF92"/>
    <mergeCell ref="X35:AB35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</mergeCells>
  <hyperlinks>
    <hyperlink ref="A95" location="'3356a - SO 01  Šítkovský ...'!C2" display="/"/>
    <hyperlink ref="A96" location="'3356b - SO 02  Staroměsts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2"/>
  <sheetViews>
    <sheetView showGridLines="0" topLeftCell="A113" workbookViewId="0">
      <selection activeCell="F141" sqref="F14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6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 t="s">
        <v>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5" t="s">
        <v>81</v>
      </c>
    </row>
    <row r="3" spans="2:46" ht="6.95" customHeight="1">
      <c r="B3" s="16"/>
      <c r="C3" s="17"/>
      <c r="D3" s="17"/>
      <c r="E3" s="17"/>
      <c r="F3" s="17"/>
      <c r="G3" s="17"/>
      <c r="H3" s="17"/>
      <c r="I3" s="87"/>
      <c r="J3" s="17"/>
      <c r="K3" s="17"/>
      <c r="L3" s="18"/>
      <c r="AT3" s="15" t="s">
        <v>82</v>
      </c>
    </row>
    <row r="4" spans="2:46" ht="24.95" customHeight="1">
      <c r="B4" s="18"/>
      <c r="D4" s="19" t="s">
        <v>86</v>
      </c>
      <c r="L4" s="18"/>
      <c r="M4" s="88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24" t="str">
        <f>'Rekapitulace stavby'!K6</f>
        <v>Šítkovský a Staroměstský jez - beranící pokus</v>
      </c>
      <c r="F7" s="225"/>
      <c r="G7" s="225"/>
      <c r="H7" s="225"/>
      <c r="L7" s="18"/>
    </row>
    <row r="8" spans="2:46" s="1" customFormat="1" ht="12" customHeight="1">
      <c r="B8" s="30"/>
      <c r="D8" s="25" t="s">
        <v>87</v>
      </c>
      <c r="I8" s="89"/>
      <c r="L8" s="30"/>
    </row>
    <row r="9" spans="2:46" s="1" customFormat="1" ht="36.950000000000003" customHeight="1">
      <c r="B9" s="30"/>
      <c r="E9" s="208" t="s">
        <v>88</v>
      </c>
      <c r="F9" s="223"/>
      <c r="G9" s="223"/>
      <c r="H9" s="223"/>
      <c r="I9" s="89"/>
      <c r="L9" s="30"/>
    </row>
    <row r="10" spans="2:46" s="1" customFormat="1">
      <c r="B10" s="30"/>
      <c r="I10" s="89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90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90" t="s">
        <v>22</v>
      </c>
      <c r="J12" s="50"/>
      <c r="L12" s="30"/>
    </row>
    <row r="13" spans="2:46" s="1" customFormat="1" ht="10.9" customHeight="1">
      <c r="B13" s="30"/>
      <c r="I13" s="89"/>
      <c r="L13" s="30"/>
    </row>
    <row r="14" spans="2:46" s="1" customFormat="1" ht="12" customHeight="1">
      <c r="B14" s="30"/>
      <c r="D14" s="25" t="s">
        <v>23</v>
      </c>
      <c r="I14" s="90" t="s">
        <v>24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90" t="s">
        <v>25</v>
      </c>
      <c r="J15" s="23" t="str">
        <f>IF('Rekapitulace stavby'!AN11="","",'Rekapitulace stavby'!AN11)</f>
        <v/>
      </c>
      <c r="L15" s="30"/>
    </row>
    <row r="16" spans="2:46" s="1" customFormat="1" ht="6.95" customHeight="1">
      <c r="B16" s="30"/>
      <c r="I16" s="89"/>
      <c r="L16" s="30"/>
    </row>
    <row r="17" spans="2:12" s="1" customFormat="1" ht="12" customHeight="1">
      <c r="B17" s="30"/>
      <c r="D17" s="25" t="s">
        <v>26</v>
      </c>
      <c r="I17" s="90" t="s">
        <v>24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26" t="str">
        <f>'Rekapitulace stavby'!E14</f>
        <v>Vyplň údaj</v>
      </c>
      <c r="F18" s="211"/>
      <c r="G18" s="211"/>
      <c r="H18" s="211"/>
      <c r="I18" s="90" t="s">
        <v>25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I19" s="89"/>
      <c r="L19" s="30"/>
    </row>
    <row r="20" spans="2:12" s="1" customFormat="1" ht="12" customHeight="1">
      <c r="B20" s="30"/>
      <c r="D20" s="25" t="s">
        <v>28</v>
      </c>
      <c r="I20" s="90" t="s">
        <v>24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90" t="s">
        <v>25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I22" s="89"/>
      <c r="L22" s="30"/>
    </row>
    <row r="23" spans="2:12" s="1" customFormat="1" ht="12" customHeight="1">
      <c r="B23" s="30"/>
      <c r="D23" s="25" t="s">
        <v>30</v>
      </c>
      <c r="I23" s="90" t="s">
        <v>24</v>
      </c>
      <c r="J23" s="23" t="str">
        <f>IF('Rekapitulace stavby'!AN19="","",'Rekapitulace stavby'!AN19)</f>
        <v/>
      </c>
      <c r="L23" s="30"/>
    </row>
    <row r="24" spans="2:12" s="1" customFormat="1" ht="18" customHeight="1">
      <c r="B24" s="30"/>
      <c r="E24" s="23" t="str">
        <f>IF('Rekapitulace stavby'!E20="","",'Rekapitulace stavby'!E20)</f>
        <v xml:space="preserve"> </v>
      </c>
      <c r="I24" s="90" t="s">
        <v>25</v>
      </c>
      <c r="J24" s="23" t="str">
        <f>IF('Rekapitulace stavby'!AN20="","",'Rekapitulace stavby'!AN20)</f>
        <v/>
      </c>
      <c r="L24" s="30"/>
    </row>
    <row r="25" spans="2:12" s="1" customFormat="1" ht="6.95" customHeight="1">
      <c r="B25" s="30"/>
      <c r="I25" s="89"/>
      <c r="L25" s="30"/>
    </row>
    <row r="26" spans="2:12" s="1" customFormat="1" ht="12" customHeight="1">
      <c r="B26" s="30"/>
      <c r="D26" s="25" t="s">
        <v>31</v>
      </c>
      <c r="I26" s="89"/>
      <c r="L26" s="30"/>
    </row>
    <row r="27" spans="2:12" s="7" customFormat="1" ht="16.5" customHeight="1">
      <c r="B27" s="91"/>
      <c r="E27" s="215" t="s">
        <v>1</v>
      </c>
      <c r="F27" s="215"/>
      <c r="G27" s="215"/>
      <c r="H27" s="215"/>
      <c r="I27" s="92"/>
      <c r="L27" s="91"/>
    </row>
    <row r="28" spans="2:12" s="1" customFormat="1" ht="6.95" customHeight="1">
      <c r="B28" s="30"/>
      <c r="I28" s="89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93"/>
      <c r="J29" s="51"/>
      <c r="K29" s="51"/>
      <c r="L29" s="30"/>
    </row>
    <row r="30" spans="2:12" s="1" customFormat="1" ht="25.35" customHeight="1">
      <c r="B30" s="30"/>
      <c r="D30" s="94" t="s">
        <v>32</v>
      </c>
      <c r="I30" s="89"/>
      <c r="J30" s="64">
        <f>ROUND(J118,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93"/>
      <c r="J31" s="51"/>
      <c r="K31" s="51"/>
      <c r="L31" s="30"/>
    </row>
    <row r="32" spans="2:12" s="1" customFormat="1" ht="14.45" customHeight="1">
      <c r="B32" s="30"/>
      <c r="F32" s="33" t="s">
        <v>34</v>
      </c>
      <c r="I32" s="95" t="s">
        <v>33</v>
      </c>
      <c r="J32" s="33" t="s">
        <v>35</v>
      </c>
      <c r="L32" s="30"/>
    </row>
    <row r="33" spans="2:12" s="1" customFormat="1" ht="14.45" customHeight="1">
      <c r="B33" s="30"/>
      <c r="D33" s="96" t="s">
        <v>36</v>
      </c>
      <c r="E33" s="25" t="s">
        <v>37</v>
      </c>
      <c r="F33" s="97">
        <f>ROUND((SUM(BE118:BE141)),  2)</f>
        <v>0</v>
      </c>
      <c r="I33" s="98">
        <v>0.21</v>
      </c>
      <c r="J33" s="97">
        <f>ROUND(((SUM(BE118:BE141))*I33),  2)</f>
        <v>0</v>
      </c>
      <c r="L33" s="30"/>
    </row>
    <row r="34" spans="2:12" s="1" customFormat="1" ht="14.45" customHeight="1">
      <c r="B34" s="30"/>
      <c r="E34" s="25" t="s">
        <v>38</v>
      </c>
      <c r="F34" s="97">
        <f>ROUND((SUM(BF118:BF141)),  2)</f>
        <v>0</v>
      </c>
      <c r="I34" s="98">
        <v>0.15</v>
      </c>
      <c r="J34" s="97">
        <f>ROUND(((SUM(BF118:BF141))*I34),  2)</f>
        <v>0</v>
      </c>
      <c r="L34" s="30"/>
    </row>
    <row r="35" spans="2:12" s="1" customFormat="1" ht="14.45" hidden="1" customHeight="1">
      <c r="B35" s="30"/>
      <c r="E35" s="25" t="s">
        <v>39</v>
      </c>
      <c r="F35" s="97">
        <f>ROUND((SUM(BG118:BG141)),  2)</f>
        <v>0</v>
      </c>
      <c r="I35" s="98">
        <v>0.21</v>
      </c>
      <c r="J35" s="97">
        <f>0</f>
        <v>0</v>
      </c>
      <c r="L35" s="30"/>
    </row>
    <row r="36" spans="2:12" s="1" customFormat="1" ht="14.45" hidden="1" customHeight="1">
      <c r="B36" s="30"/>
      <c r="E36" s="25" t="s">
        <v>40</v>
      </c>
      <c r="F36" s="97">
        <f>ROUND((SUM(BH118:BH141)),  2)</f>
        <v>0</v>
      </c>
      <c r="I36" s="98">
        <v>0.15</v>
      </c>
      <c r="J36" s="97">
        <f>0</f>
        <v>0</v>
      </c>
      <c r="L36" s="30"/>
    </row>
    <row r="37" spans="2:12" s="1" customFormat="1" ht="14.45" hidden="1" customHeight="1">
      <c r="B37" s="30"/>
      <c r="E37" s="25" t="s">
        <v>41</v>
      </c>
      <c r="F37" s="97">
        <f>ROUND((SUM(BI118:BI141)),  2)</f>
        <v>0</v>
      </c>
      <c r="I37" s="98">
        <v>0</v>
      </c>
      <c r="J37" s="97">
        <f>0</f>
        <v>0</v>
      </c>
      <c r="L37" s="30"/>
    </row>
    <row r="38" spans="2:12" s="1" customFormat="1" ht="6.95" customHeight="1">
      <c r="B38" s="30"/>
      <c r="I38" s="89"/>
      <c r="L38" s="30"/>
    </row>
    <row r="39" spans="2:12" s="1" customFormat="1" ht="25.35" customHeight="1">
      <c r="B39" s="30"/>
      <c r="C39" s="99"/>
      <c r="D39" s="100" t="s">
        <v>42</v>
      </c>
      <c r="E39" s="55"/>
      <c r="F39" s="55"/>
      <c r="G39" s="101" t="s">
        <v>43</v>
      </c>
      <c r="H39" s="102" t="s">
        <v>44</v>
      </c>
      <c r="I39" s="103"/>
      <c r="J39" s="104">
        <f>SUM(J30:J37)</f>
        <v>0</v>
      </c>
      <c r="K39" s="105"/>
      <c r="L39" s="30"/>
    </row>
    <row r="40" spans="2:12" s="1" customFormat="1" ht="14.45" customHeight="1">
      <c r="B40" s="30"/>
      <c r="I40" s="89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45</v>
      </c>
      <c r="E50" s="40"/>
      <c r="F50" s="40"/>
      <c r="G50" s="39" t="s">
        <v>46</v>
      </c>
      <c r="H50" s="40"/>
      <c r="I50" s="106"/>
      <c r="J50" s="40"/>
      <c r="K50" s="40"/>
      <c r="L50" s="30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30"/>
      <c r="D61" s="41" t="s">
        <v>47</v>
      </c>
      <c r="E61" s="32"/>
      <c r="F61" s="107" t="s">
        <v>48</v>
      </c>
      <c r="G61" s="41" t="s">
        <v>47</v>
      </c>
      <c r="H61" s="32"/>
      <c r="I61" s="108"/>
      <c r="J61" s="109" t="s">
        <v>48</v>
      </c>
      <c r="K61" s="32"/>
      <c r="L61" s="30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30"/>
      <c r="D65" s="39" t="s">
        <v>49</v>
      </c>
      <c r="E65" s="40"/>
      <c r="F65" s="40"/>
      <c r="G65" s="39" t="s">
        <v>50</v>
      </c>
      <c r="H65" s="40"/>
      <c r="I65" s="106"/>
      <c r="J65" s="40"/>
      <c r="K65" s="40"/>
      <c r="L65" s="30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30"/>
      <c r="D76" s="41" t="s">
        <v>47</v>
      </c>
      <c r="E76" s="32"/>
      <c r="F76" s="107" t="s">
        <v>48</v>
      </c>
      <c r="G76" s="41" t="s">
        <v>47</v>
      </c>
      <c r="H76" s="32"/>
      <c r="I76" s="108"/>
      <c r="J76" s="109" t="s">
        <v>48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110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111"/>
      <c r="J81" s="45"/>
      <c r="K81" s="45"/>
      <c r="L81" s="30"/>
    </row>
    <row r="82" spans="2:47" s="1" customFormat="1" ht="24.95" customHeight="1">
      <c r="B82" s="30"/>
      <c r="C82" s="19" t="s">
        <v>89</v>
      </c>
      <c r="I82" s="89"/>
      <c r="L82" s="30"/>
    </row>
    <row r="83" spans="2:47" s="1" customFormat="1" ht="6.95" customHeight="1">
      <c r="B83" s="30"/>
      <c r="I83" s="89"/>
      <c r="L83" s="30"/>
    </row>
    <row r="84" spans="2:47" s="1" customFormat="1" ht="12" customHeight="1">
      <c r="B84" s="30"/>
      <c r="C84" s="25" t="s">
        <v>16</v>
      </c>
      <c r="I84" s="89"/>
      <c r="L84" s="30"/>
    </row>
    <row r="85" spans="2:47" s="1" customFormat="1" ht="16.5" customHeight="1">
      <c r="B85" s="30"/>
      <c r="E85" s="224" t="str">
        <f>E7</f>
        <v>Šítkovský a Staroměstský jez - beranící pokus</v>
      </c>
      <c r="F85" s="225"/>
      <c r="G85" s="225"/>
      <c r="H85" s="225"/>
      <c r="I85" s="89"/>
      <c r="L85" s="30"/>
    </row>
    <row r="86" spans="2:47" s="1" customFormat="1" ht="12" customHeight="1">
      <c r="B86" s="30"/>
      <c r="C86" s="25" t="s">
        <v>87</v>
      </c>
      <c r="I86" s="89"/>
      <c r="L86" s="30"/>
    </row>
    <row r="87" spans="2:47" s="1" customFormat="1" ht="16.5" customHeight="1">
      <c r="B87" s="30"/>
      <c r="E87" s="208" t="str">
        <f>E9</f>
        <v>3356a - SO 01  Šítkovský jez - beranící pokus</v>
      </c>
      <c r="F87" s="223"/>
      <c r="G87" s="223"/>
      <c r="H87" s="223"/>
      <c r="I87" s="89"/>
      <c r="L87" s="30"/>
    </row>
    <row r="88" spans="2:47" s="1" customFormat="1" ht="6.95" customHeight="1">
      <c r="B88" s="30"/>
      <c r="I88" s="89"/>
      <c r="L88" s="30"/>
    </row>
    <row r="89" spans="2:47" s="1" customFormat="1" ht="12" customHeight="1">
      <c r="B89" s="30"/>
      <c r="C89" s="25" t="s">
        <v>20</v>
      </c>
      <c r="F89" s="23" t="str">
        <f>F12</f>
        <v xml:space="preserve"> </v>
      </c>
      <c r="I89" s="90" t="s">
        <v>22</v>
      </c>
      <c r="J89" s="50" t="str">
        <f>IF(J12="","",J12)</f>
        <v/>
      </c>
      <c r="L89" s="30"/>
    </row>
    <row r="90" spans="2:47" s="1" customFormat="1" ht="6.95" customHeight="1">
      <c r="B90" s="30"/>
      <c r="I90" s="89"/>
      <c r="L90" s="30"/>
    </row>
    <row r="91" spans="2:47" s="1" customFormat="1" ht="15.2" customHeight="1">
      <c r="B91" s="30"/>
      <c r="C91" s="25" t="s">
        <v>23</v>
      </c>
      <c r="F91" s="23" t="str">
        <f>E15</f>
        <v xml:space="preserve"> </v>
      </c>
      <c r="I91" s="90" t="s">
        <v>28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26</v>
      </c>
      <c r="F92" s="23" t="str">
        <f>IF(E18="","",E18)</f>
        <v>Vyplň údaj</v>
      </c>
      <c r="I92" s="90" t="s">
        <v>30</v>
      </c>
      <c r="J92" s="28" t="str">
        <f>E24</f>
        <v xml:space="preserve"> </v>
      </c>
      <c r="L92" s="30"/>
    </row>
    <row r="93" spans="2:47" s="1" customFormat="1" ht="10.35" customHeight="1">
      <c r="B93" s="30"/>
      <c r="I93" s="89"/>
      <c r="L93" s="30"/>
    </row>
    <row r="94" spans="2:47" s="1" customFormat="1" ht="29.25" customHeight="1">
      <c r="B94" s="30"/>
      <c r="C94" s="112" t="s">
        <v>90</v>
      </c>
      <c r="D94" s="99"/>
      <c r="E94" s="99"/>
      <c r="F94" s="99"/>
      <c r="G94" s="99"/>
      <c r="H94" s="99"/>
      <c r="I94" s="113"/>
      <c r="J94" s="114" t="s">
        <v>91</v>
      </c>
      <c r="K94" s="99"/>
      <c r="L94" s="30"/>
    </row>
    <row r="95" spans="2:47" s="1" customFormat="1" ht="10.35" customHeight="1">
      <c r="B95" s="30"/>
      <c r="I95" s="89"/>
      <c r="L95" s="30"/>
    </row>
    <row r="96" spans="2:47" s="1" customFormat="1" ht="22.9" customHeight="1">
      <c r="B96" s="30"/>
      <c r="C96" s="115" t="s">
        <v>92</v>
      </c>
      <c r="I96" s="89"/>
      <c r="J96" s="64">
        <f>J118</f>
        <v>0</v>
      </c>
      <c r="L96" s="30"/>
      <c r="AU96" s="15" t="s">
        <v>93</v>
      </c>
    </row>
    <row r="97" spans="2:12" s="8" customFormat="1" ht="24.95" customHeight="1">
      <c r="B97" s="116"/>
      <c r="D97" s="117" t="s">
        <v>94</v>
      </c>
      <c r="E97" s="118"/>
      <c r="F97" s="118"/>
      <c r="G97" s="118"/>
      <c r="H97" s="118"/>
      <c r="I97" s="119"/>
      <c r="J97" s="120">
        <f>J119</f>
        <v>0</v>
      </c>
      <c r="L97" s="116"/>
    </row>
    <row r="98" spans="2:12" s="9" customFormat="1" ht="19.899999999999999" customHeight="1">
      <c r="B98" s="121"/>
      <c r="D98" s="122" t="s">
        <v>95</v>
      </c>
      <c r="E98" s="123"/>
      <c r="F98" s="123"/>
      <c r="G98" s="123"/>
      <c r="H98" s="123"/>
      <c r="I98" s="124"/>
      <c r="J98" s="125">
        <f>J120</f>
        <v>0</v>
      </c>
      <c r="L98" s="121"/>
    </row>
    <row r="99" spans="2:12" s="1" customFormat="1" ht="21.75" customHeight="1">
      <c r="B99" s="30"/>
      <c r="I99" s="89"/>
      <c r="L99" s="30"/>
    </row>
    <row r="100" spans="2:12" s="1" customFormat="1" ht="6.95" customHeight="1">
      <c r="B100" s="42"/>
      <c r="C100" s="43"/>
      <c r="D100" s="43"/>
      <c r="E100" s="43"/>
      <c r="F100" s="43"/>
      <c r="G100" s="43"/>
      <c r="H100" s="43"/>
      <c r="I100" s="110"/>
      <c r="J100" s="43"/>
      <c r="K100" s="43"/>
      <c r="L100" s="30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111"/>
      <c r="J104" s="45"/>
      <c r="K104" s="45"/>
      <c r="L104" s="30"/>
    </row>
    <row r="105" spans="2:12" s="1" customFormat="1" ht="24.95" customHeight="1">
      <c r="B105" s="30"/>
      <c r="C105" s="19" t="s">
        <v>96</v>
      </c>
      <c r="I105" s="89"/>
      <c r="L105" s="30"/>
    </row>
    <row r="106" spans="2:12" s="1" customFormat="1" ht="6.95" customHeight="1">
      <c r="B106" s="30"/>
      <c r="I106" s="89"/>
      <c r="L106" s="30"/>
    </row>
    <row r="107" spans="2:12" s="1" customFormat="1" ht="12" customHeight="1">
      <c r="B107" s="30"/>
      <c r="C107" s="25" t="s">
        <v>16</v>
      </c>
      <c r="I107" s="89"/>
      <c r="L107" s="30"/>
    </row>
    <row r="108" spans="2:12" s="1" customFormat="1" ht="16.5" customHeight="1">
      <c r="B108" s="30"/>
      <c r="E108" s="224" t="str">
        <f>E7</f>
        <v>Šítkovský a Staroměstský jez - beranící pokus</v>
      </c>
      <c r="F108" s="225"/>
      <c r="G108" s="225"/>
      <c r="H108" s="225"/>
      <c r="I108" s="89"/>
      <c r="L108" s="30"/>
    </row>
    <row r="109" spans="2:12" s="1" customFormat="1" ht="12" customHeight="1">
      <c r="B109" s="30"/>
      <c r="C109" s="25" t="s">
        <v>87</v>
      </c>
      <c r="I109" s="89"/>
      <c r="L109" s="30"/>
    </row>
    <row r="110" spans="2:12" s="1" customFormat="1" ht="16.5" customHeight="1">
      <c r="B110" s="30"/>
      <c r="E110" s="208" t="str">
        <f>E9</f>
        <v>3356a - SO 01  Šítkovský jez - beranící pokus</v>
      </c>
      <c r="F110" s="223"/>
      <c r="G110" s="223"/>
      <c r="H110" s="223"/>
      <c r="I110" s="89"/>
      <c r="L110" s="30"/>
    </row>
    <row r="111" spans="2:12" s="1" customFormat="1" ht="6.95" customHeight="1">
      <c r="B111" s="30"/>
      <c r="I111" s="89"/>
      <c r="L111" s="30"/>
    </row>
    <row r="112" spans="2:12" s="1" customFormat="1" ht="12" customHeight="1">
      <c r="B112" s="30"/>
      <c r="C112" s="25" t="s">
        <v>20</v>
      </c>
      <c r="F112" s="23" t="str">
        <f>F12</f>
        <v xml:space="preserve"> </v>
      </c>
      <c r="I112" s="90" t="s">
        <v>22</v>
      </c>
      <c r="J112" s="50" t="str">
        <f>IF(J12="","",J12)</f>
        <v/>
      </c>
      <c r="L112" s="30"/>
    </row>
    <row r="113" spans="2:65" s="1" customFormat="1" ht="6.95" customHeight="1">
      <c r="B113" s="30"/>
      <c r="I113" s="89"/>
      <c r="L113" s="30"/>
    </row>
    <row r="114" spans="2:65" s="1" customFormat="1" ht="15.2" customHeight="1">
      <c r="B114" s="30"/>
      <c r="C114" s="25" t="s">
        <v>23</v>
      </c>
      <c r="F114" s="23" t="str">
        <f>E15</f>
        <v xml:space="preserve"> </v>
      </c>
      <c r="I114" s="90" t="s">
        <v>28</v>
      </c>
      <c r="J114" s="28" t="str">
        <f>E21</f>
        <v xml:space="preserve"> </v>
      </c>
      <c r="L114" s="30"/>
    </row>
    <row r="115" spans="2:65" s="1" customFormat="1" ht="15.2" customHeight="1">
      <c r="B115" s="30"/>
      <c r="C115" s="25" t="s">
        <v>26</v>
      </c>
      <c r="F115" s="23" t="str">
        <f>IF(E18="","",E18)</f>
        <v>Vyplň údaj</v>
      </c>
      <c r="I115" s="90" t="s">
        <v>30</v>
      </c>
      <c r="J115" s="28" t="str">
        <f>E24</f>
        <v xml:space="preserve"> </v>
      </c>
      <c r="L115" s="30"/>
    </row>
    <row r="116" spans="2:65" s="1" customFormat="1" ht="10.35" customHeight="1">
      <c r="B116" s="30"/>
      <c r="I116" s="89"/>
      <c r="L116" s="30"/>
    </row>
    <row r="117" spans="2:65" s="10" customFormat="1" ht="29.25" customHeight="1">
      <c r="B117" s="126"/>
      <c r="C117" s="127" t="s">
        <v>97</v>
      </c>
      <c r="D117" s="128" t="s">
        <v>57</v>
      </c>
      <c r="E117" s="128" t="s">
        <v>53</v>
      </c>
      <c r="F117" s="128" t="s">
        <v>54</v>
      </c>
      <c r="G117" s="128" t="s">
        <v>98</v>
      </c>
      <c r="H117" s="128" t="s">
        <v>99</v>
      </c>
      <c r="I117" s="129" t="s">
        <v>100</v>
      </c>
      <c r="J117" s="130" t="s">
        <v>91</v>
      </c>
      <c r="K117" s="131" t="s">
        <v>101</v>
      </c>
      <c r="L117" s="126"/>
      <c r="M117" s="57" t="s">
        <v>1</v>
      </c>
      <c r="N117" s="58" t="s">
        <v>36</v>
      </c>
      <c r="O117" s="58" t="s">
        <v>102</v>
      </c>
      <c r="P117" s="58" t="s">
        <v>103</v>
      </c>
      <c r="Q117" s="58" t="s">
        <v>104</v>
      </c>
      <c r="R117" s="58" t="s">
        <v>105</v>
      </c>
      <c r="S117" s="58" t="s">
        <v>106</v>
      </c>
      <c r="T117" s="59" t="s">
        <v>107</v>
      </c>
    </row>
    <row r="118" spans="2:65" s="1" customFormat="1" ht="22.9" customHeight="1">
      <c r="B118" s="30"/>
      <c r="C118" s="62" t="s">
        <v>108</v>
      </c>
      <c r="I118" s="89"/>
      <c r="J118" s="132">
        <f>BK118</f>
        <v>0</v>
      </c>
      <c r="L118" s="30"/>
      <c r="M118" s="60"/>
      <c r="N118" s="51"/>
      <c r="O118" s="51"/>
      <c r="P118" s="133">
        <f>P119</f>
        <v>0</v>
      </c>
      <c r="Q118" s="51"/>
      <c r="R118" s="133">
        <f>R119</f>
        <v>0</v>
      </c>
      <c r="S118" s="51"/>
      <c r="T118" s="134">
        <f>T119</f>
        <v>0</v>
      </c>
      <c r="AT118" s="15" t="s">
        <v>71</v>
      </c>
      <c r="AU118" s="15" t="s">
        <v>93</v>
      </c>
      <c r="BK118" s="135">
        <f>BK119</f>
        <v>0</v>
      </c>
    </row>
    <row r="119" spans="2:65" s="11" customFormat="1" ht="25.9" customHeight="1">
      <c r="B119" s="136"/>
      <c r="D119" s="137" t="s">
        <v>71</v>
      </c>
      <c r="E119" s="138" t="s">
        <v>109</v>
      </c>
      <c r="F119" s="138" t="s">
        <v>110</v>
      </c>
      <c r="I119" s="139"/>
      <c r="J119" s="140">
        <f>BK119</f>
        <v>0</v>
      </c>
      <c r="L119" s="136"/>
      <c r="M119" s="141"/>
      <c r="N119" s="142"/>
      <c r="O119" s="142"/>
      <c r="P119" s="143">
        <f>P120</f>
        <v>0</v>
      </c>
      <c r="Q119" s="142"/>
      <c r="R119" s="143">
        <f>R120</f>
        <v>0</v>
      </c>
      <c r="S119" s="142"/>
      <c r="T119" s="144">
        <f>T120</f>
        <v>0</v>
      </c>
      <c r="AR119" s="137" t="s">
        <v>80</v>
      </c>
      <c r="AT119" s="145" t="s">
        <v>71</v>
      </c>
      <c r="AU119" s="145" t="s">
        <v>72</v>
      </c>
      <c r="AY119" s="137" t="s">
        <v>111</v>
      </c>
      <c r="BK119" s="146">
        <f>BK120</f>
        <v>0</v>
      </c>
    </row>
    <row r="120" spans="2:65" s="11" customFormat="1" ht="22.9" customHeight="1">
      <c r="B120" s="136"/>
      <c r="D120" s="137" t="s">
        <v>71</v>
      </c>
      <c r="E120" s="147" t="s">
        <v>112</v>
      </c>
      <c r="F120" s="147" t="s">
        <v>113</v>
      </c>
      <c r="I120" s="139"/>
      <c r="J120" s="148">
        <f>BK120</f>
        <v>0</v>
      </c>
      <c r="L120" s="136"/>
      <c r="M120" s="141"/>
      <c r="N120" s="142"/>
      <c r="O120" s="142"/>
      <c r="P120" s="143">
        <f>SUM(P121:P141)</f>
        <v>0</v>
      </c>
      <c r="Q120" s="142"/>
      <c r="R120" s="143">
        <f>SUM(R121:R141)</f>
        <v>0</v>
      </c>
      <c r="S120" s="142"/>
      <c r="T120" s="144">
        <f>SUM(T121:T141)</f>
        <v>0</v>
      </c>
      <c r="AR120" s="137" t="s">
        <v>80</v>
      </c>
      <c r="AT120" s="145" t="s">
        <v>71</v>
      </c>
      <c r="AU120" s="145" t="s">
        <v>80</v>
      </c>
      <c r="AY120" s="137" t="s">
        <v>111</v>
      </c>
      <c r="BK120" s="146">
        <f>SUM(BK121:BK141)</f>
        <v>0</v>
      </c>
    </row>
    <row r="121" spans="2:65" s="1" customFormat="1" ht="16.5" customHeight="1">
      <c r="B121" s="149"/>
      <c r="C121" s="150" t="s">
        <v>80</v>
      </c>
      <c r="D121" s="150" t="s">
        <v>114</v>
      </c>
      <c r="E121" s="151" t="s">
        <v>115</v>
      </c>
      <c r="F121" s="152" t="s">
        <v>116</v>
      </c>
      <c r="G121" s="153" t="s">
        <v>117</v>
      </c>
      <c r="H121" s="154">
        <v>6</v>
      </c>
      <c r="I121" s="155"/>
      <c r="J121" s="156">
        <f>ROUND(I121*H121,2)</f>
        <v>0</v>
      </c>
      <c r="K121" s="152" t="s">
        <v>1</v>
      </c>
      <c r="L121" s="30"/>
      <c r="M121" s="157" t="s">
        <v>1</v>
      </c>
      <c r="N121" s="158" t="s">
        <v>37</v>
      </c>
      <c r="O121" s="53"/>
      <c r="P121" s="159">
        <f>O121*H121</f>
        <v>0</v>
      </c>
      <c r="Q121" s="159">
        <v>0</v>
      </c>
      <c r="R121" s="159">
        <f>Q121*H121</f>
        <v>0</v>
      </c>
      <c r="S121" s="159">
        <v>0</v>
      </c>
      <c r="T121" s="160">
        <f>S121*H121</f>
        <v>0</v>
      </c>
      <c r="AR121" s="161" t="s">
        <v>118</v>
      </c>
      <c r="AT121" s="161" t="s">
        <v>114</v>
      </c>
      <c r="AU121" s="161" t="s">
        <v>82</v>
      </c>
      <c r="AY121" s="15" t="s">
        <v>111</v>
      </c>
      <c r="BE121" s="162">
        <f>IF(N121="základní",J121,0)</f>
        <v>0</v>
      </c>
      <c r="BF121" s="162">
        <f>IF(N121="snížená",J121,0)</f>
        <v>0</v>
      </c>
      <c r="BG121" s="162">
        <f>IF(N121="zákl. přenesená",J121,0)</f>
        <v>0</v>
      </c>
      <c r="BH121" s="162">
        <f>IF(N121="sníž. přenesená",J121,0)</f>
        <v>0</v>
      </c>
      <c r="BI121" s="162">
        <f>IF(N121="nulová",J121,0)</f>
        <v>0</v>
      </c>
      <c r="BJ121" s="15" t="s">
        <v>80</v>
      </c>
      <c r="BK121" s="162">
        <f>ROUND(I121*H121,2)</f>
        <v>0</v>
      </c>
      <c r="BL121" s="15" t="s">
        <v>118</v>
      </c>
      <c r="BM121" s="161" t="s">
        <v>119</v>
      </c>
    </row>
    <row r="122" spans="2:65" s="12" customFormat="1">
      <c r="B122" s="163"/>
      <c r="D122" s="164" t="s">
        <v>120</v>
      </c>
      <c r="E122" s="165" t="s">
        <v>1</v>
      </c>
      <c r="F122" s="166" t="s">
        <v>121</v>
      </c>
      <c r="H122" s="165" t="s">
        <v>1</v>
      </c>
      <c r="I122" s="167"/>
      <c r="L122" s="163"/>
      <c r="M122" s="168"/>
      <c r="N122" s="169"/>
      <c r="O122" s="169"/>
      <c r="P122" s="169"/>
      <c r="Q122" s="169"/>
      <c r="R122" s="169"/>
      <c r="S122" s="169"/>
      <c r="T122" s="170"/>
      <c r="AT122" s="165" t="s">
        <v>120</v>
      </c>
      <c r="AU122" s="165" t="s">
        <v>82</v>
      </c>
      <c r="AV122" s="12" t="s">
        <v>80</v>
      </c>
      <c r="AW122" s="12" t="s">
        <v>29</v>
      </c>
      <c r="AX122" s="12" t="s">
        <v>72</v>
      </c>
      <c r="AY122" s="165" t="s">
        <v>111</v>
      </c>
    </row>
    <row r="123" spans="2:65" s="12" customFormat="1" ht="45">
      <c r="B123" s="163"/>
      <c r="D123" s="164" t="s">
        <v>120</v>
      </c>
      <c r="E123" s="165" t="s">
        <v>1</v>
      </c>
      <c r="F123" s="166" t="s">
        <v>146</v>
      </c>
      <c r="H123" s="165" t="s">
        <v>1</v>
      </c>
      <c r="I123" s="167"/>
      <c r="L123" s="163"/>
      <c r="M123" s="168"/>
      <c r="N123" s="169"/>
      <c r="O123" s="169"/>
      <c r="P123" s="169"/>
      <c r="Q123" s="169"/>
      <c r="R123" s="169"/>
      <c r="S123" s="169"/>
      <c r="T123" s="170"/>
      <c r="AT123" s="165" t="s">
        <v>120</v>
      </c>
      <c r="AU123" s="165" t="s">
        <v>82</v>
      </c>
      <c r="AV123" s="12" t="s">
        <v>80</v>
      </c>
      <c r="AW123" s="12" t="s">
        <v>29</v>
      </c>
      <c r="AX123" s="12" t="s">
        <v>72</v>
      </c>
      <c r="AY123" s="165" t="s">
        <v>111</v>
      </c>
    </row>
    <row r="124" spans="2:65" s="12" customFormat="1">
      <c r="B124" s="163"/>
      <c r="D124" s="164" t="s">
        <v>120</v>
      </c>
      <c r="E124" s="165" t="s">
        <v>1</v>
      </c>
      <c r="F124" s="166" t="s">
        <v>122</v>
      </c>
      <c r="H124" s="165" t="s">
        <v>1</v>
      </c>
      <c r="I124" s="167"/>
      <c r="L124" s="163"/>
      <c r="M124" s="168"/>
      <c r="N124" s="169"/>
      <c r="O124" s="169"/>
      <c r="P124" s="169"/>
      <c r="Q124" s="169"/>
      <c r="R124" s="169"/>
      <c r="S124" s="169"/>
      <c r="T124" s="170"/>
      <c r="AT124" s="165" t="s">
        <v>120</v>
      </c>
      <c r="AU124" s="165" t="s">
        <v>82</v>
      </c>
      <c r="AV124" s="12" t="s">
        <v>80</v>
      </c>
      <c r="AW124" s="12" t="s">
        <v>29</v>
      </c>
      <c r="AX124" s="12" t="s">
        <v>72</v>
      </c>
      <c r="AY124" s="165" t="s">
        <v>111</v>
      </c>
    </row>
    <row r="125" spans="2:65" s="12" customFormat="1">
      <c r="B125" s="163"/>
      <c r="D125" s="164" t="s">
        <v>120</v>
      </c>
      <c r="E125" s="165" t="s">
        <v>1</v>
      </c>
      <c r="F125" s="166" t="s">
        <v>123</v>
      </c>
      <c r="H125" s="165" t="s">
        <v>1</v>
      </c>
      <c r="I125" s="167"/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120</v>
      </c>
      <c r="AU125" s="165" t="s">
        <v>82</v>
      </c>
      <c r="AV125" s="12" t="s">
        <v>80</v>
      </c>
      <c r="AW125" s="12" t="s">
        <v>29</v>
      </c>
      <c r="AX125" s="12" t="s">
        <v>72</v>
      </c>
      <c r="AY125" s="165" t="s">
        <v>111</v>
      </c>
    </row>
    <row r="126" spans="2:65" s="12" customFormat="1">
      <c r="B126" s="163"/>
      <c r="D126" s="164" t="s">
        <v>120</v>
      </c>
      <c r="E126" s="165" t="s">
        <v>1</v>
      </c>
      <c r="F126" s="166" t="s">
        <v>124</v>
      </c>
      <c r="H126" s="165" t="s">
        <v>1</v>
      </c>
      <c r="I126" s="167"/>
      <c r="L126" s="163"/>
      <c r="M126" s="168"/>
      <c r="N126" s="169"/>
      <c r="O126" s="169"/>
      <c r="P126" s="169"/>
      <c r="Q126" s="169"/>
      <c r="R126" s="169"/>
      <c r="S126" s="169"/>
      <c r="T126" s="170"/>
      <c r="AT126" s="165" t="s">
        <v>120</v>
      </c>
      <c r="AU126" s="165" t="s">
        <v>82</v>
      </c>
      <c r="AV126" s="12" t="s">
        <v>80</v>
      </c>
      <c r="AW126" s="12" t="s">
        <v>29</v>
      </c>
      <c r="AX126" s="12" t="s">
        <v>72</v>
      </c>
      <c r="AY126" s="165" t="s">
        <v>111</v>
      </c>
    </row>
    <row r="127" spans="2:65" s="12" customFormat="1">
      <c r="B127" s="163"/>
      <c r="D127" s="164" t="s">
        <v>120</v>
      </c>
      <c r="E127" s="165" t="s">
        <v>1</v>
      </c>
      <c r="F127" s="166" t="s">
        <v>125</v>
      </c>
      <c r="H127" s="165" t="s">
        <v>1</v>
      </c>
      <c r="I127" s="167"/>
      <c r="L127" s="163"/>
      <c r="M127" s="168"/>
      <c r="N127" s="169"/>
      <c r="O127" s="169"/>
      <c r="P127" s="169"/>
      <c r="Q127" s="169"/>
      <c r="R127" s="169"/>
      <c r="S127" s="169"/>
      <c r="T127" s="170"/>
      <c r="AT127" s="165" t="s">
        <v>120</v>
      </c>
      <c r="AU127" s="165" t="s">
        <v>82</v>
      </c>
      <c r="AV127" s="12" t="s">
        <v>80</v>
      </c>
      <c r="AW127" s="12" t="s">
        <v>29</v>
      </c>
      <c r="AX127" s="12" t="s">
        <v>72</v>
      </c>
      <c r="AY127" s="165" t="s">
        <v>111</v>
      </c>
    </row>
    <row r="128" spans="2:65" s="12" customFormat="1">
      <c r="B128" s="163"/>
      <c r="D128" s="164" t="s">
        <v>120</v>
      </c>
      <c r="E128" s="165" t="s">
        <v>1</v>
      </c>
      <c r="F128" s="166" t="s">
        <v>126</v>
      </c>
      <c r="H128" s="165" t="s">
        <v>1</v>
      </c>
      <c r="I128" s="167"/>
      <c r="L128" s="163"/>
      <c r="M128" s="168"/>
      <c r="N128" s="169"/>
      <c r="O128" s="169"/>
      <c r="P128" s="169"/>
      <c r="Q128" s="169"/>
      <c r="R128" s="169"/>
      <c r="S128" s="169"/>
      <c r="T128" s="170"/>
      <c r="AT128" s="165" t="s">
        <v>120</v>
      </c>
      <c r="AU128" s="165" t="s">
        <v>82</v>
      </c>
      <c r="AV128" s="12" t="s">
        <v>80</v>
      </c>
      <c r="AW128" s="12" t="s">
        <v>29</v>
      </c>
      <c r="AX128" s="12" t="s">
        <v>72</v>
      </c>
      <c r="AY128" s="165" t="s">
        <v>111</v>
      </c>
    </row>
    <row r="129" spans="2:65" s="12" customFormat="1">
      <c r="B129" s="163"/>
      <c r="D129" s="164" t="s">
        <v>120</v>
      </c>
      <c r="E129" s="165" t="s">
        <v>1</v>
      </c>
      <c r="F129" s="166" t="s">
        <v>127</v>
      </c>
      <c r="H129" s="165" t="s">
        <v>1</v>
      </c>
      <c r="I129" s="167"/>
      <c r="L129" s="163"/>
      <c r="M129" s="168"/>
      <c r="N129" s="169"/>
      <c r="O129" s="169"/>
      <c r="P129" s="169"/>
      <c r="Q129" s="169"/>
      <c r="R129" s="169"/>
      <c r="S129" s="169"/>
      <c r="T129" s="170"/>
      <c r="AT129" s="165" t="s">
        <v>120</v>
      </c>
      <c r="AU129" s="165" t="s">
        <v>82</v>
      </c>
      <c r="AV129" s="12" t="s">
        <v>80</v>
      </c>
      <c r="AW129" s="12" t="s">
        <v>29</v>
      </c>
      <c r="AX129" s="12" t="s">
        <v>72</v>
      </c>
      <c r="AY129" s="165" t="s">
        <v>111</v>
      </c>
    </row>
    <row r="130" spans="2:65" s="13" customFormat="1">
      <c r="B130" s="171"/>
      <c r="D130" s="164" t="s">
        <v>120</v>
      </c>
      <c r="E130" s="172" t="s">
        <v>1</v>
      </c>
      <c r="F130" s="173" t="s">
        <v>128</v>
      </c>
      <c r="H130" s="174">
        <v>6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120</v>
      </c>
      <c r="AU130" s="172" t="s">
        <v>82</v>
      </c>
      <c r="AV130" s="13" t="s">
        <v>82</v>
      </c>
      <c r="AW130" s="13" t="s">
        <v>29</v>
      </c>
      <c r="AX130" s="13" t="s">
        <v>80</v>
      </c>
      <c r="AY130" s="172" t="s">
        <v>111</v>
      </c>
    </row>
    <row r="131" spans="2:65" s="1" customFormat="1" ht="16.5" customHeight="1">
      <c r="B131" s="149"/>
      <c r="C131" s="150" t="s">
        <v>82</v>
      </c>
      <c r="D131" s="150" t="s">
        <v>114</v>
      </c>
      <c r="E131" s="151" t="s">
        <v>129</v>
      </c>
      <c r="F131" s="152" t="s">
        <v>130</v>
      </c>
      <c r="G131" s="153" t="s">
        <v>117</v>
      </c>
      <c r="H131" s="154">
        <v>4</v>
      </c>
      <c r="I131" s="155"/>
      <c r="J131" s="156">
        <f>ROUND(I131*H131,2)</f>
        <v>0</v>
      </c>
      <c r="K131" s="152" t="s">
        <v>1</v>
      </c>
      <c r="L131" s="30"/>
      <c r="M131" s="157" t="s">
        <v>1</v>
      </c>
      <c r="N131" s="158" t="s">
        <v>37</v>
      </c>
      <c r="O131" s="53"/>
      <c r="P131" s="159">
        <f>O131*H131</f>
        <v>0</v>
      </c>
      <c r="Q131" s="159">
        <v>0</v>
      </c>
      <c r="R131" s="159">
        <f>Q131*H131</f>
        <v>0</v>
      </c>
      <c r="S131" s="159">
        <v>0</v>
      </c>
      <c r="T131" s="160">
        <f>S131*H131</f>
        <v>0</v>
      </c>
      <c r="AR131" s="161" t="s">
        <v>118</v>
      </c>
      <c r="AT131" s="161" t="s">
        <v>114</v>
      </c>
      <c r="AU131" s="161" t="s">
        <v>82</v>
      </c>
      <c r="AY131" s="15" t="s">
        <v>111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5" t="s">
        <v>80</v>
      </c>
      <c r="BK131" s="162">
        <f>ROUND(I131*H131,2)</f>
        <v>0</v>
      </c>
      <c r="BL131" s="15" t="s">
        <v>118</v>
      </c>
      <c r="BM131" s="161" t="s">
        <v>131</v>
      </c>
    </row>
    <row r="132" spans="2:65" s="12" customFormat="1">
      <c r="B132" s="163"/>
      <c r="D132" s="164" t="s">
        <v>120</v>
      </c>
      <c r="E132" s="165" t="s">
        <v>1</v>
      </c>
      <c r="F132" s="166" t="s">
        <v>121</v>
      </c>
      <c r="H132" s="165" t="s">
        <v>1</v>
      </c>
      <c r="I132" s="167"/>
      <c r="L132" s="163"/>
      <c r="M132" s="168"/>
      <c r="N132" s="169"/>
      <c r="O132" s="169"/>
      <c r="P132" s="169"/>
      <c r="Q132" s="169"/>
      <c r="R132" s="169"/>
      <c r="S132" s="169"/>
      <c r="T132" s="170"/>
      <c r="AT132" s="165" t="s">
        <v>120</v>
      </c>
      <c r="AU132" s="165" t="s">
        <v>82</v>
      </c>
      <c r="AV132" s="12" t="s">
        <v>80</v>
      </c>
      <c r="AW132" s="12" t="s">
        <v>29</v>
      </c>
      <c r="AX132" s="12" t="s">
        <v>72</v>
      </c>
      <c r="AY132" s="165" t="s">
        <v>111</v>
      </c>
    </row>
    <row r="133" spans="2:65" s="12" customFormat="1" ht="45">
      <c r="B133" s="163"/>
      <c r="D133" s="164" t="s">
        <v>120</v>
      </c>
      <c r="E133" s="165" t="s">
        <v>1</v>
      </c>
      <c r="F133" s="166" t="s">
        <v>147</v>
      </c>
      <c r="H133" s="165" t="s">
        <v>1</v>
      </c>
      <c r="I133" s="167"/>
      <c r="L133" s="163"/>
      <c r="M133" s="168"/>
      <c r="N133" s="169"/>
      <c r="O133" s="169"/>
      <c r="P133" s="169"/>
      <c r="Q133" s="169"/>
      <c r="R133" s="169"/>
      <c r="S133" s="169"/>
      <c r="T133" s="170"/>
      <c r="AT133" s="165" t="s">
        <v>120</v>
      </c>
      <c r="AU133" s="165" t="s">
        <v>82</v>
      </c>
      <c r="AV133" s="12" t="s">
        <v>80</v>
      </c>
      <c r="AW133" s="12" t="s">
        <v>29</v>
      </c>
      <c r="AX133" s="12" t="s">
        <v>72</v>
      </c>
      <c r="AY133" s="165" t="s">
        <v>111</v>
      </c>
    </row>
    <row r="134" spans="2:65" s="12" customFormat="1">
      <c r="B134" s="163"/>
      <c r="D134" s="164" t="s">
        <v>120</v>
      </c>
      <c r="E134" s="165" t="s">
        <v>1</v>
      </c>
      <c r="F134" s="166" t="s">
        <v>132</v>
      </c>
      <c r="H134" s="165" t="s">
        <v>1</v>
      </c>
      <c r="I134" s="167"/>
      <c r="L134" s="163"/>
      <c r="M134" s="168"/>
      <c r="N134" s="169"/>
      <c r="O134" s="169"/>
      <c r="P134" s="169"/>
      <c r="Q134" s="169"/>
      <c r="R134" s="169"/>
      <c r="S134" s="169"/>
      <c r="T134" s="170"/>
      <c r="AT134" s="165" t="s">
        <v>120</v>
      </c>
      <c r="AU134" s="165" t="s">
        <v>82</v>
      </c>
      <c r="AV134" s="12" t="s">
        <v>80</v>
      </c>
      <c r="AW134" s="12" t="s">
        <v>29</v>
      </c>
      <c r="AX134" s="12" t="s">
        <v>72</v>
      </c>
      <c r="AY134" s="165" t="s">
        <v>111</v>
      </c>
    </row>
    <row r="135" spans="2:65" s="12" customFormat="1">
      <c r="B135" s="163"/>
      <c r="D135" s="164" t="s">
        <v>120</v>
      </c>
      <c r="E135" s="165" t="s">
        <v>1</v>
      </c>
      <c r="F135" s="166" t="s">
        <v>123</v>
      </c>
      <c r="H135" s="165" t="s">
        <v>1</v>
      </c>
      <c r="I135" s="167"/>
      <c r="L135" s="163"/>
      <c r="M135" s="168"/>
      <c r="N135" s="169"/>
      <c r="O135" s="169"/>
      <c r="P135" s="169"/>
      <c r="Q135" s="169"/>
      <c r="R135" s="169"/>
      <c r="S135" s="169"/>
      <c r="T135" s="170"/>
      <c r="AT135" s="165" t="s">
        <v>120</v>
      </c>
      <c r="AU135" s="165" t="s">
        <v>82</v>
      </c>
      <c r="AV135" s="12" t="s">
        <v>80</v>
      </c>
      <c r="AW135" s="12" t="s">
        <v>29</v>
      </c>
      <c r="AX135" s="12" t="s">
        <v>72</v>
      </c>
      <c r="AY135" s="165" t="s">
        <v>111</v>
      </c>
    </row>
    <row r="136" spans="2:65" s="12" customFormat="1">
      <c r="B136" s="163"/>
      <c r="D136" s="164" t="s">
        <v>120</v>
      </c>
      <c r="E136" s="165" t="s">
        <v>1</v>
      </c>
      <c r="F136" s="166" t="s">
        <v>124</v>
      </c>
      <c r="H136" s="165" t="s">
        <v>1</v>
      </c>
      <c r="I136" s="167"/>
      <c r="L136" s="163"/>
      <c r="M136" s="168"/>
      <c r="N136" s="169"/>
      <c r="O136" s="169"/>
      <c r="P136" s="169"/>
      <c r="Q136" s="169"/>
      <c r="R136" s="169"/>
      <c r="S136" s="169"/>
      <c r="T136" s="170"/>
      <c r="AT136" s="165" t="s">
        <v>120</v>
      </c>
      <c r="AU136" s="165" t="s">
        <v>82</v>
      </c>
      <c r="AV136" s="12" t="s">
        <v>80</v>
      </c>
      <c r="AW136" s="12" t="s">
        <v>29</v>
      </c>
      <c r="AX136" s="12" t="s">
        <v>72</v>
      </c>
      <c r="AY136" s="165" t="s">
        <v>111</v>
      </c>
    </row>
    <row r="137" spans="2:65" s="12" customFormat="1">
      <c r="B137" s="163"/>
      <c r="D137" s="164" t="s">
        <v>120</v>
      </c>
      <c r="E137" s="165" t="s">
        <v>1</v>
      </c>
      <c r="F137" s="166" t="s">
        <v>125</v>
      </c>
      <c r="H137" s="165" t="s">
        <v>1</v>
      </c>
      <c r="I137" s="167"/>
      <c r="L137" s="163"/>
      <c r="M137" s="168"/>
      <c r="N137" s="169"/>
      <c r="O137" s="169"/>
      <c r="P137" s="169"/>
      <c r="Q137" s="169"/>
      <c r="R137" s="169"/>
      <c r="S137" s="169"/>
      <c r="T137" s="170"/>
      <c r="AT137" s="165" t="s">
        <v>120</v>
      </c>
      <c r="AU137" s="165" t="s">
        <v>82</v>
      </c>
      <c r="AV137" s="12" t="s">
        <v>80</v>
      </c>
      <c r="AW137" s="12" t="s">
        <v>29</v>
      </c>
      <c r="AX137" s="12" t="s">
        <v>72</v>
      </c>
      <c r="AY137" s="165" t="s">
        <v>111</v>
      </c>
    </row>
    <row r="138" spans="2:65" s="12" customFormat="1">
      <c r="B138" s="163"/>
      <c r="D138" s="164" t="s">
        <v>120</v>
      </c>
      <c r="E138" s="165" t="s">
        <v>1</v>
      </c>
      <c r="F138" s="166" t="s">
        <v>126</v>
      </c>
      <c r="H138" s="165" t="s">
        <v>1</v>
      </c>
      <c r="I138" s="167"/>
      <c r="L138" s="163"/>
      <c r="M138" s="168"/>
      <c r="N138" s="169"/>
      <c r="O138" s="169"/>
      <c r="P138" s="169"/>
      <c r="Q138" s="169"/>
      <c r="R138" s="169"/>
      <c r="S138" s="169"/>
      <c r="T138" s="170"/>
      <c r="AT138" s="165" t="s">
        <v>120</v>
      </c>
      <c r="AU138" s="165" t="s">
        <v>82</v>
      </c>
      <c r="AV138" s="12" t="s">
        <v>80</v>
      </c>
      <c r="AW138" s="12" t="s">
        <v>29</v>
      </c>
      <c r="AX138" s="12" t="s">
        <v>72</v>
      </c>
      <c r="AY138" s="165" t="s">
        <v>111</v>
      </c>
    </row>
    <row r="139" spans="2:65" s="12" customFormat="1">
      <c r="B139" s="163"/>
      <c r="D139" s="164" t="s">
        <v>120</v>
      </c>
      <c r="E139" s="165" t="s">
        <v>1</v>
      </c>
      <c r="F139" s="166" t="s">
        <v>127</v>
      </c>
      <c r="H139" s="165" t="s">
        <v>1</v>
      </c>
      <c r="I139" s="167"/>
      <c r="L139" s="163"/>
      <c r="M139" s="168"/>
      <c r="N139" s="169"/>
      <c r="O139" s="169"/>
      <c r="P139" s="169"/>
      <c r="Q139" s="169"/>
      <c r="R139" s="169"/>
      <c r="S139" s="169"/>
      <c r="T139" s="170"/>
      <c r="AT139" s="165" t="s">
        <v>120</v>
      </c>
      <c r="AU139" s="165" t="s">
        <v>82</v>
      </c>
      <c r="AV139" s="12" t="s">
        <v>80</v>
      </c>
      <c r="AW139" s="12" t="s">
        <v>29</v>
      </c>
      <c r="AX139" s="12" t="s">
        <v>72</v>
      </c>
      <c r="AY139" s="165" t="s">
        <v>111</v>
      </c>
    </row>
    <row r="140" spans="2:65" s="13" customFormat="1">
      <c r="B140" s="171"/>
      <c r="D140" s="164" t="s">
        <v>120</v>
      </c>
      <c r="E140" s="172" t="s">
        <v>1</v>
      </c>
      <c r="F140" s="173" t="s">
        <v>133</v>
      </c>
      <c r="H140" s="174">
        <v>4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120</v>
      </c>
      <c r="AU140" s="172" t="s">
        <v>82</v>
      </c>
      <c r="AV140" s="13" t="s">
        <v>82</v>
      </c>
      <c r="AW140" s="13" t="s">
        <v>29</v>
      </c>
      <c r="AX140" s="13" t="s">
        <v>80</v>
      </c>
      <c r="AY140" s="172" t="s">
        <v>111</v>
      </c>
    </row>
    <row r="141" spans="2:65" s="1" customFormat="1" ht="24" customHeight="1">
      <c r="B141" s="149"/>
      <c r="C141" s="150" t="s">
        <v>134</v>
      </c>
      <c r="D141" s="150" t="s">
        <v>114</v>
      </c>
      <c r="E141" s="151" t="s">
        <v>135</v>
      </c>
      <c r="F141" s="152" t="s">
        <v>136</v>
      </c>
      <c r="G141" s="153" t="s">
        <v>137</v>
      </c>
      <c r="H141" s="154">
        <v>1</v>
      </c>
      <c r="I141" s="155"/>
      <c r="J141" s="156">
        <f>ROUND(I141*H141,2)</f>
        <v>0</v>
      </c>
      <c r="K141" s="152" t="s">
        <v>1</v>
      </c>
      <c r="L141" s="30"/>
      <c r="M141" s="179" t="s">
        <v>1</v>
      </c>
      <c r="N141" s="180" t="s">
        <v>37</v>
      </c>
      <c r="O141" s="181"/>
      <c r="P141" s="182">
        <f>O141*H141</f>
        <v>0</v>
      </c>
      <c r="Q141" s="182">
        <v>0</v>
      </c>
      <c r="R141" s="182">
        <f>Q141*H141</f>
        <v>0</v>
      </c>
      <c r="S141" s="182">
        <v>0</v>
      </c>
      <c r="T141" s="183">
        <f>S141*H141</f>
        <v>0</v>
      </c>
      <c r="AR141" s="161" t="s">
        <v>118</v>
      </c>
      <c r="AT141" s="161" t="s">
        <v>114</v>
      </c>
      <c r="AU141" s="161" t="s">
        <v>82</v>
      </c>
      <c r="AY141" s="15" t="s">
        <v>111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5" t="s">
        <v>80</v>
      </c>
      <c r="BK141" s="162">
        <f>ROUND(I141*H141,2)</f>
        <v>0</v>
      </c>
      <c r="BL141" s="15" t="s">
        <v>118</v>
      </c>
      <c r="BM141" s="161" t="s">
        <v>138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110"/>
      <c r="J142" s="43"/>
      <c r="K142" s="43"/>
      <c r="L142" s="30"/>
    </row>
  </sheetData>
  <autoFilter ref="C117:K14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42"/>
  <sheetViews>
    <sheetView showGridLines="0" tabSelected="1" topLeftCell="A98" workbookViewId="0">
      <selection activeCell="F142" sqref="F142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6" customWidth="1"/>
    <col min="10" max="10" width="20.1640625" customWidth="1"/>
    <col min="11" max="11" width="20.16406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00" t="s">
        <v>5</v>
      </c>
      <c r="M2" s="201"/>
      <c r="N2" s="201"/>
      <c r="O2" s="201"/>
      <c r="P2" s="201"/>
      <c r="Q2" s="201"/>
      <c r="R2" s="201"/>
      <c r="S2" s="201"/>
      <c r="T2" s="201"/>
      <c r="U2" s="201"/>
      <c r="V2" s="201"/>
      <c r="AT2" s="15" t="s">
        <v>85</v>
      </c>
    </row>
    <row r="3" spans="2:46" ht="6.95" customHeight="1">
      <c r="B3" s="16"/>
      <c r="C3" s="17"/>
      <c r="D3" s="17"/>
      <c r="E3" s="17"/>
      <c r="F3" s="17"/>
      <c r="G3" s="17"/>
      <c r="H3" s="17"/>
      <c r="I3" s="87"/>
      <c r="J3" s="17"/>
      <c r="K3" s="17"/>
      <c r="L3" s="18"/>
      <c r="AT3" s="15" t="s">
        <v>82</v>
      </c>
    </row>
    <row r="4" spans="2:46" ht="24.95" customHeight="1">
      <c r="B4" s="18"/>
      <c r="D4" s="19" t="s">
        <v>86</v>
      </c>
      <c r="L4" s="18"/>
      <c r="M4" s="88" t="s">
        <v>10</v>
      </c>
      <c r="AT4" s="15" t="s">
        <v>3</v>
      </c>
    </row>
    <row r="5" spans="2:46" ht="6.95" customHeight="1">
      <c r="B5" s="18"/>
      <c r="L5" s="18"/>
    </row>
    <row r="6" spans="2:46" ht="12" customHeight="1">
      <c r="B6" s="18"/>
      <c r="D6" s="25" t="s">
        <v>16</v>
      </c>
      <c r="L6" s="18"/>
    </row>
    <row r="7" spans="2:46" ht="16.5" customHeight="1">
      <c r="B7" s="18"/>
      <c r="E7" s="224" t="str">
        <f>'Rekapitulace stavby'!K6</f>
        <v>Šítkovský a Staroměstský jez - beranící pokus</v>
      </c>
      <c r="F7" s="225"/>
      <c r="G7" s="225"/>
      <c r="H7" s="225"/>
      <c r="L7" s="18"/>
    </row>
    <row r="8" spans="2:46" s="1" customFormat="1" ht="12" customHeight="1">
      <c r="B8" s="30"/>
      <c r="D8" s="25" t="s">
        <v>87</v>
      </c>
      <c r="I8" s="89"/>
      <c r="L8" s="30"/>
    </row>
    <row r="9" spans="2:46" s="1" customFormat="1" ht="36.950000000000003" customHeight="1">
      <c r="B9" s="30"/>
      <c r="E9" s="208" t="s">
        <v>139</v>
      </c>
      <c r="F9" s="223"/>
      <c r="G9" s="223"/>
      <c r="H9" s="223"/>
      <c r="I9" s="89"/>
      <c r="L9" s="30"/>
    </row>
    <row r="10" spans="2:46" s="1" customFormat="1">
      <c r="B10" s="30"/>
      <c r="I10" s="89"/>
      <c r="L10" s="30"/>
    </row>
    <row r="11" spans="2:46" s="1" customFormat="1" ht="12" customHeight="1">
      <c r="B11" s="30"/>
      <c r="D11" s="25" t="s">
        <v>18</v>
      </c>
      <c r="F11" s="23" t="s">
        <v>1</v>
      </c>
      <c r="I11" s="90" t="s">
        <v>19</v>
      </c>
      <c r="J11" s="23" t="s">
        <v>1</v>
      </c>
      <c r="L11" s="30"/>
    </row>
    <row r="12" spans="2:46" s="1" customFormat="1" ht="12" customHeight="1">
      <c r="B12" s="30"/>
      <c r="D12" s="25" t="s">
        <v>20</v>
      </c>
      <c r="F12" s="23" t="s">
        <v>21</v>
      </c>
      <c r="I12" s="90" t="s">
        <v>22</v>
      </c>
      <c r="J12" s="50"/>
      <c r="L12" s="30"/>
    </row>
    <row r="13" spans="2:46" s="1" customFormat="1" ht="10.9" customHeight="1">
      <c r="B13" s="30"/>
      <c r="I13" s="89"/>
      <c r="L13" s="30"/>
    </row>
    <row r="14" spans="2:46" s="1" customFormat="1" ht="12" customHeight="1">
      <c r="B14" s="30"/>
      <c r="D14" s="25" t="s">
        <v>23</v>
      </c>
      <c r="I14" s="90" t="s">
        <v>24</v>
      </c>
      <c r="J14" s="23" t="str">
        <f>IF('Rekapitulace stavby'!AN10="","",'Rekapitulace stavby'!AN10)</f>
        <v/>
      </c>
      <c r="L14" s="30"/>
    </row>
    <row r="15" spans="2:46" s="1" customFormat="1" ht="18" customHeight="1">
      <c r="B15" s="30"/>
      <c r="E15" s="23" t="str">
        <f>IF('Rekapitulace stavby'!E11="","",'Rekapitulace stavby'!E11)</f>
        <v xml:space="preserve"> </v>
      </c>
      <c r="I15" s="90" t="s">
        <v>25</v>
      </c>
      <c r="J15" s="23" t="str">
        <f>IF('Rekapitulace stavby'!AN11="","",'Rekapitulace stavby'!AN11)</f>
        <v/>
      </c>
      <c r="L15" s="30"/>
    </row>
    <row r="16" spans="2:46" s="1" customFormat="1" ht="6.95" customHeight="1">
      <c r="B16" s="30"/>
      <c r="I16" s="89"/>
      <c r="L16" s="30"/>
    </row>
    <row r="17" spans="2:12" s="1" customFormat="1" ht="12" customHeight="1">
      <c r="B17" s="30"/>
      <c r="D17" s="25" t="s">
        <v>26</v>
      </c>
      <c r="I17" s="90" t="s">
        <v>24</v>
      </c>
      <c r="J17" s="26" t="str">
        <f>'Rekapitulace stavby'!AN13</f>
        <v>Vyplň údaj</v>
      </c>
      <c r="L17" s="30"/>
    </row>
    <row r="18" spans="2:12" s="1" customFormat="1" ht="18" customHeight="1">
      <c r="B18" s="30"/>
      <c r="E18" s="226" t="str">
        <f>'Rekapitulace stavby'!E14</f>
        <v>Vyplň údaj</v>
      </c>
      <c r="F18" s="211"/>
      <c r="G18" s="211"/>
      <c r="H18" s="211"/>
      <c r="I18" s="90" t="s">
        <v>25</v>
      </c>
      <c r="J18" s="26" t="str">
        <f>'Rekapitulace stavby'!AN14</f>
        <v>Vyplň údaj</v>
      </c>
      <c r="L18" s="30"/>
    </row>
    <row r="19" spans="2:12" s="1" customFormat="1" ht="6.95" customHeight="1">
      <c r="B19" s="30"/>
      <c r="I19" s="89"/>
      <c r="L19" s="30"/>
    </row>
    <row r="20" spans="2:12" s="1" customFormat="1" ht="12" customHeight="1">
      <c r="B20" s="30"/>
      <c r="D20" s="25" t="s">
        <v>28</v>
      </c>
      <c r="I20" s="90" t="s">
        <v>24</v>
      </c>
      <c r="J20" s="23" t="str">
        <f>IF('Rekapitulace stavby'!AN16="","",'Rekapitulace stavby'!AN16)</f>
        <v/>
      </c>
      <c r="L20" s="30"/>
    </row>
    <row r="21" spans="2:12" s="1" customFormat="1" ht="18" customHeight="1">
      <c r="B21" s="30"/>
      <c r="E21" s="23" t="str">
        <f>IF('Rekapitulace stavby'!E17="","",'Rekapitulace stavby'!E17)</f>
        <v xml:space="preserve"> </v>
      </c>
      <c r="I21" s="90" t="s">
        <v>25</v>
      </c>
      <c r="J21" s="23" t="str">
        <f>IF('Rekapitulace stavby'!AN17="","",'Rekapitulace stavby'!AN17)</f>
        <v/>
      </c>
      <c r="L21" s="30"/>
    </row>
    <row r="22" spans="2:12" s="1" customFormat="1" ht="6.95" customHeight="1">
      <c r="B22" s="30"/>
      <c r="I22" s="89"/>
      <c r="L22" s="30"/>
    </row>
    <row r="23" spans="2:12" s="1" customFormat="1" ht="12" customHeight="1">
      <c r="B23" s="30"/>
      <c r="D23" s="25" t="s">
        <v>30</v>
      </c>
      <c r="I23" s="90" t="s">
        <v>24</v>
      </c>
      <c r="J23" s="23" t="str">
        <f>IF('Rekapitulace stavby'!AN19="","",'Rekapitulace stavby'!AN19)</f>
        <v/>
      </c>
      <c r="L23" s="30"/>
    </row>
    <row r="24" spans="2:12" s="1" customFormat="1" ht="18" customHeight="1">
      <c r="B24" s="30"/>
      <c r="E24" s="23" t="str">
        <f>IF('Rekapitulace stavby'!E20="","",'Rekapitulace stavby'!E20)</f>
        <v xml:space="preserve"> </v>
      </c>
      <c r="I24" s="90" t="s">
        <v>25</v>
      </c>
      <c r="J24" s="23" t="str">
        <f>IF('Rekapitulace stavby'!AN20="","",'Rekapitulace stavby'!AN20)</f>
        <v/>
      </c>
      <c r="L24" s="30"/>
    </row>
    <row r="25" spans="2:12" s="1" customFormat="1" ht="6.95" customHeight="1">
      <c r="B25" s="30"/>
      <c r="I25" s="89"/>
      <c r="L25" s="30"/>
    </row>
    <row r="26" spans="2:12" s="1" customFormat="1" ht="12" customHeight="1">
      <c r="B26" s="30"/>
      <c r="D26" s="25" t="s">
        <v>31</v>
      </c>
      <c r="I26" s="89"/>
      <c r="L26" s="30"/>
    </row>
    <row r="27" spans="2:12" s="7" customFormat="1" ht="16.5" customHeight="1">
      <c r="B27" s="91"/>
      <c r="E27" s="215" t="s">
        <v>1</v>
      </c>
      <c r="F27" s="215"/>
      <c r="G27" s="215"/>
      <c r="H27" s="215"/>
      <c r="I27" s="92"/>
      <c r="L27" s="91"/>
    </row>
    <row r="28" spans="2:12" s="1" customFormat="1" ht="6.95" customHeight="1">
      <c r="B28" s="30"/>
      <c r="I28" s="89"/>
      <c r="L28" s="30"/>
    </row>
    <row r="29" spans="2:12" s="1" customFormat="1" ht="6.95" customHeight="1">
      <c r="B29" s="30"/>
      <c r="D29" s="51"/>
      <c r="E29" s="51"/>
      <c r="F29" s="51"/>
      <c r="G29" s="51"/>
      <c r="H29" s="51"/>
      <c r="I29" s="93"/>
      <c r="J29" s="51"/>
      <c r="K29" s="51"/>
      <c r="L29" s="30"/>
    </row>
    <row r="30" spans="2:12" s="1" customFormat="1" ht="25.35" customHeight="1">
      <c r="B30" s="30"/>
      <c r="D30" s="94" t="s">
        <v>32</v>
      </c>
      <c r="I30" s="89"/>
      <c r="J30" s="64">
        <f>ROUND(J118, 2)</f>
        <v>0</v>
      </c>
      <c r="L30" s="30"/>
    </row>
    <row r="31" spans="2:12" s="1" customFormat="1" ht="6.95" customHeight="1">
      <c r="B31" s="30"/>
      <c r="D31" s="51"/>
      <c r="E31" s="51"/>
      <c r="F31" s="51"/>
      <c r="G31" s="51"/>
      <c r="H31" s="51"/>
      <c r="I31" s="93"/>
      <c r="J31" s="51"/>
      <c r="K31" s="51"/>
      <c r="L31" s="30"/>
    </row>
    <row r="32" spans="2:12" s="1" customFormat="1" ht="14.45" customHeight="1">
      <c r="B32" s="30"/>
      <c r="F32" s="33" t="s">
        <v>34</v>
      </c>
      <c r="I32" s="95" t="s">
        <v>33</v>
      </c>
      <c r="J32" s="33" t="s">
        <v>35</v>
      </c>
      <c r="L32" s="30"/>
    </row>
    <row r="33" spans="2:12" s="1" customFormat="1" ht="14.45" customHeight="1">
      <c r="B33" s="30"/>
      <c r="D33" s="96" t="s">
        <v>36</v>
      </c>
      <c r="E33" s="25" t="s">
        <v>37</v>
      </c>
      <c r="F33" s="97">
        <f>ROUND((SUM(BE118:BE141)),  2)</f>
        <v>0</v>
      </c>
      <c r="I33" s="98">
        <v>0.21</v>
      </c>
      <c r="J33" s="97">
        <f>ROUND(((SUM(BE118:BE141))*I33),  2)</f>
        <v>0</v>
      </c>
      <c r="L33" s="30"/>
    </row>
    <row r="34" spans="2:12" s="1" customFormat="1" ht="14.45" customHeight="1">
      <c r="B34" s="30"/>
      <c r="E34" s="25" t="s">
        <v>38</v>
      </c>
      <c r="F34" s="97">
        <f>ROUND((SUM(BF118:BF141)),  2)</f>
        <v>0</v>
      </c>
      <c r="I34" s="98">
        <v>0.15</v>
      </c>
      <c r="J34" s="97">
        <f>ROUND(((SUM(BF118:BF141))*I34),  2)</f>
        <v>0</v>
      </c>
      <c r="L34" s="30"/>
    </row>
    <row r="35" spans="2:12" s="1" customFormat="1" ht="14.45" hidden="1" customHeight="1">
      <c r="B35" s="30"/>
      <c r="E35" s="25" t="s">
        <v>39</v>
      </c>
      <c r="F35" s="97">
        <f>ROUND((SUM(BG118:BG141)),  2)</f>
        <v>0</v>
      </c>
      <c r="I35" s="98">
        <v>0.21</v>
      </c>
      <c r="J35" s="97">
        <f>0</f>
        <v>0</v>
      </c>
      <c r="L35" s="30"/>
    </row>
    <row r="36" spans="2:12" s="1" customFormat="1" ht="14.45" hidden="1" customHeight="1">
      <c r="B36" s="30"/>
      <c r="E36" s="25" t="s">
        <v>40</v>
      </c>
      <c r="F36" s="97">
        <f>ROUND((SUM(BH118:BH141)),  2)</f>
        <v>0</v>
      </c>
      <c r="I36" s="98">
        <v>0.15</v>
      </c>
      <c r="J36" s="97">
        <f>0</f>
        <v>0</v>
      </c>
      <c r="L36" s="30"/>
    </row>
    <row r="37" spans="2:12" s="1" customFormat="1" ht="14.45" hidden="1" customHeight="1">
      <c r="B37" s="30"/>
      <c r="E37" s="25" t="s">
        <v>41</v>
      </c>
      <c r="F37" s="97">
        <f>ROUND((SUM(BI118:BI141)),  2)</f>
        <v>0</v>
      </c>
      <c r="I37" s="98">
        <v>0</v>
      </c>
      <c r="J37" s="97">
        <f>0</f>
        <v>0</v>
      </c>
      <c r="L37" s="30"/>
    </row>
    <row r="38" spans="2:12" s="1" customFormat="1" ht="6.95" customHeight="1">
      <c r="B38" s="30"/>
      <c r="I38" s="89"/>
      <c r="L38" s="30"/>
    </row>
    <row r="39" spans="2:12" s="1" customFormat="1" ht="25.35" customHeight="1">
      <c r="B39" s="30"/>
      <c r="C39" s="99"/>
      <c r="D39" s="100" t="s">
        <v>42</v>
      </c>
      <c r="E39" s="55"/>
      <c r="F39" s="55"/>
      <c r="G39" s="101" t="s">
        <v>43</v>
      </c>
      <c r="H39" s="102" t="s">
        <v>44</v>
      </c>
      <c r="I39" s="103"/>
      <c r="J39" s="104">
        <f>SUM(J30:J37)</f>
        <v>0</v>
      </c>
      <c r="K39" s="105"/>
      <c r="L39" s="30"/>
    </row>
    <row r="40" spans="2:12" s="1" customFormat="1" ht="14.45" customHeight="1">
      <c r="B40" s="30"/>
      <c r="I40" s="89"/>
      <c r="L40" s="30"/>
    </row>
    <row r="41" spans="2:12" ht="14.45" customHeight="1">
      <c r="B41" s="18"/>
      <c r="L41" s="18"/>
    </row>
    <row r="42" spans="2:12" ht="14.45" customHeight="1">
      <c r="B42" s="18"/>
      <c r="L42" s="18"/>
    </row>
    <row r="43" spans="2:12" ht="14.45" customHeight="1">
      <c r="B43" s="18"/>
      <c r="L43" s="18"/>
    </row>
    <row r="44" spans="2:12" ht="14.45" customHeight="1">
      <c r="B44" s="18"/>
      <c r="L44" s="18"/>
    </row>
    <row r="45" spans="2:12" ht="14.45" customHeight="1">
      <c r="B45" s="18"/>
      <c r="L45" s="18"/>
    </row>
    <row r="46" spans="2:12" ht="14.45" customHeight="1">
      <c r="B46" s="18"/>
      <c r="L46" s="18"/>
    </row>
    <row r="47" spans="2:12" ht="14.45" customHeight="1">
      <c r="B47" s="18"/>
      <c r="L47" s="18"/>
    </row>
    <row r="48" spans="2:12" ht="14.45" customHeight="1">
      <c r="B48" s="18"/>
      <c r="L48" s="18"/>
    </row>
    <row r="49" spans="2:12" ht="14.45" customHeight="1">
      <c r="B49" s="18"/>
      <c r="L49" s="18"/>
    </row>
    <row r="50" spans="2:12" s="1" customFormat="1" ht="14.45" customHeight="1">
      <c r="B50" s="30"/>
      <c r="D50" s="39" t="s">
        <v>45</v>
      </c>
      <c r="E50" s="40"/>
      <c r="F50" s="40"/>
      <c r="G50" s="39" t="s">
        <v>46</v>
      </c>
      <c r="H50" s="40"/>
      <c r="I50" s="106"/>
      <c r="J50" s="40"/>
      <c r="K50" s="40"/>
      <c r="L50" s="30"/>
    </row>
    <row r="51" spans="2:12">
      <c r="B51" s="18"/>
      <c r="L51" s="18"/>
    </row>
    <row r="52" spans="2:12">
      <c r="B52" s="18"/>
      <c r="L52" s="18"/>
    </row>
    <row r="53" spans="2:12">
      <c r="B53" s="18"/>
      <c r="L53" s="18"/>
    </row>
    <row r="54" spans="2:12">
      <c r="B54" s="18"/>
      <c r="L54" s="18"/>
    </row>
    <row r="55" spans="2:12">
      <c r="B55" s="18"/>
      <c r="L55" s="18"/>
    </row>
    <row r="56" spans="2:12">
      <c r="B56" s="18"/>
      <c r="L56" s="18"/>
    </row>
    <row r="57" spans="2:12">
      <c r="B57" s="18"/>
      <c r="L57" s="18"/>
    </row>
    <row r="58" spans="2:12">
      <c r="B58" s="18"/>
      <c r="L58" s="18"/>
    </row>
    <row r="59" spans="2:12">
      <c r="B59" s="18"/>
      <c r="L59" s="18"/>
    </row>
    <row r="60" spans="2:12">
      <c r="B60" s="18"/>
      <c r="L60" s="18"/>
    </row>
    <row r="61" spans="2:12" s="1" customFormat="1" ht="12.75">
      <c r="B61" s="30"/>
      <c r="D61" s="41" t="s">
        <v>47</v>
      </c>
      <c r="E61" s="32"/>
      <c r="F61" s="107" t="s">
        <v>48</v>
      </c>
      <c r="G61" s="41" t="s">
        <v>47</v>
      </c>
      <c r="H61" s="32"/>
      <c r="I61" s="108"/>
      <c r="J61" s="109" t="s">
        <v>48</v>
      </c>
      <c r="K61" s="32"/>
      <c r="L61" s="30"/>
    </row>
    <row r="62" spans="2:12">
      <c r="B62" s="18"/>
      <c r="L62" s="18"/>
    </row>
    <row r="63" spans="2:12">
      <c r="B63" s="18"/>
      <c r="L63" s="18"/>
    </row>
    <row r="64" spans="2:12">
      <c r="B64" s="18"/>
      <c r="L64" s="18"/>
    </row>
    <row r="65" spans="2:12" s="1" customFormat="1" ht="12.75">
      <c r="B65" s="30"/>
      <c r="D65" s="39" t="s">
        <v>49</v>
      </c>
      <c r="E65" s="40"/>
      <c r="F65" s="40"/>
      <c r="G65" s="39" t="s">
        <v>50</v>
      </c>
      <c r="H65" s="40"/>
      <c r="I65" s="106"/>
      <c r="J65" s="40"/>
      <c r="K65" s="40"/>
      <c r="L65" s="30"/>
    </row>
    <row r="66" spans="2:12">
      <c r="B66" s="18"/>
      <c r="L66" s="18"/>
    </row>
    <row r="67" spans="2:12">
      <c r="B67" s="18"/>
      <c r="L67" s="18"/>
    </row>
    <row r="68" spans="2:12">
      <c r="B68" s="18"/>
      <c r="L68" s="18"/>
    </row>
    <row r="69" spans="2:12">
      <c r="B69" s="18"/>
      <c r="L69" s="18"/>
    </row>
    <row r="70" spans="2:12">
      <c r="B70" s="18"/>
      <c r="L70" s="18"/>
    </row>
    <row r="71" spans="2:12">
      <c r="B71" s="18"/>
      <c r="L71" s="18"/>
    </row>
    <row r="72" spans="2:12">
      <c r="B72" s="18"/>
      <c r="L72" s="18"/>
    </row>
    <row r="73" spans="2:12">
      <c r="B73" s="18"/>
      <c r="L73" s="18"/>
    </row>
    <row r="74" spans="2:12">
      <c r="B74" s="18"/>
      <c r="L74" s="18"/>
    </row>
    <row r="75" spans="2:12">
      <c r="B75" s="18"/>
      <c r="L75" s="18"/>
    </row>
    <row r="76" spans="2:12" s="1" customFormat="1" ht="12.75">
      <c r="B76" s="30"/>
      <c r="D76" s="41" t="s">
        <v>47</v>
      </c>
      <c r="E76" s="32"/>
      <c r="F76" s="107" t="s">
        <v>48</v>
      </c>
      <c r="G76" s="41" t="s">
        <v>47</v>
      </c>
      <c r="H76" s="32"/>
      <c r="I76" s="108"/>
      <c r="J76" s="109" t="s">
        <v>48</v>
      </c>
      <c r="K76" s="32"/>
      <c r="L76" s="30"/>
    </row>
    <row r="77" spans="2:12" s="1" customFormat="1" ht="14.45" customHeight="1">
      <c r="B77" s="42"/>
      <c r="C77" s="43"/>
      <c r="D77" s="43"/>
      <c r="E77" s="43"/>
      <c r="F77" s="43"/>
      <c r="G77" s="43"/>
      <c r="H77" s="43"/>
      <c r="I77" s="110"/>
      <c r="J77" s="43"/>
      <c r="K77" s="43"/>
      <c r="L77" s="30"/>
    </row>
    <row r="81" spans="2:47" s="1" customFormat="1" ht="6.95" customHeight="1">
      <c r="B81" s="44"/>
      <c r="C81" s="45"/>
      <c r="D81" s="45"/>
      <c r="E81" s="45"/>
      <c r="F81" s="45"/>
      <c r="G81" s="45"/>
      <c r="H81" s="45"/>
      <c r="I81" s="111"/>
      <c r="J81" s="45"/>
      <c r="K81" s="45"/>
      <c r="L81" s="30"/>
    </row>
    <row r="82" spans="2:47" s="1" customFormat="1" ht="24.95" customHeight="1">
      <c r="B82" s="30"/>
      <c r="C82" s="19" t="s">
        <v>89</v>
      </c>
      <c r="I82" s="89"/>
      <c r="L82" s="30"/>
    </row>
    <row r="83" spans="2:47" s="1" customFormat="1" ht="6.95" customHeight="1">
      <c r="B83" s="30"/>
      <c r="I83" s="89"/>
      <c r="L83" s="30"/>
    </row>
    <row r="84" spans="2:47" s="1" customFormat="1" ht="12" customHeight="1">
      <c r="B84" s="30"/>
      <c r="C84" s="25" t="s">
        <v>16</v>
      </c>
      <c r="I84" s="89"/>
      <c r="L84" s="30"/>
    </row>
    <row r="85" spans="2:47" s="1" customFormat="1" ht="16.5" customHeight="1">
      <c r="B85" s="30"/>
      <c r="E85" s="224" t="str">
        <f>E7</f>
        <v>Šítkovský a Staroměstský jez - beranící pokus</v>
      </c>
      <c r="F85" s="225"/>
      <c r="G85" s="225"/>
      <c r="H85" s="225"/>
      <c r="I85" s="89"/>
      <c r="L85" s="30"/>
    </row>
    <row r="86" spans="2:47" s="1" customFormat="1" ht="12" customHeight="1">
      <c r="B86" s="30"/>
      <c r="C86" s="25" t="s">
        <v>87</v>
      </c>
      <c r="I86" s="89"/>
      <c r="L86" s="30"/>
    </row>
    <row r="87" spans="2:47" s="1" customFormat="1" ht="16.5" customHeight="1">
      <c r="B87" s="30"/>
      <c r="E87" s="208" t="str">
        <f>E9</f>
        <v>3356b - SO 02  Staroměstský jez - beranící pokus</v>
      </c>
      <c r="F87" s="223"/>
      <c r="G87" s="223"/>
      <c r="H87" s="223"/>
      <c r="I87" s="89"/>
      <c r="L87" s="30"/>
    </row>
    <row r="88" spans="2:47" s="1" customFormat="1" ht="6.95" customHeight="1">
      <c r="B88" s="30"/>
      <c r="I88" s="89"/>
      <c r="L88" s="30"/>
    </row>
    <row r="89" spans="2:47" s="1" customFormat="1" ht="12" customHeight="1">
      <c r="B89" s="30"/>
      <c r="C89" s="25" t="s">
        <v>20</v>
      </c>
      <c r="F89" s="23" t="str">
        <f>F12</f>
        <v xml:space="preserve"> </v>
      </c>
      <c r="I89" s="90" t="s">
        <v>22</v>
      </c>
      <c r="J89" s="50" t="str">
        <f>IF(J12="","",J12)</f>
        <v/>
      </c>
      <c r="L89" s="30"/>
    </row>
    <row r="90" spans="2:47" s="1" customFormat="1" ht="6.95" customHeight="1">
      <c r="B90" s="30"/>
      <c r="I90" s="89"/>
      <c r="L90" s="30"/>
    </row>
    <row r="91" spans="2:47" s="1" customFormat="1" ht="15.2" customHeight="1">
      <c r="B91" s="30"/>
      <c r="C91" s="25" t="s">
        <v>23</v>
      </c>
      <c r="F91" s="23" t="str">
        <f>E15</f>
        <v xml:space="preserve"> </v>
      </c>
      <c r="I91" s="90" t="s">
        <v>28</v>
      </c>
      <c r="J91" s="28" t="str">
        <f>E21</f>
        <v xml:space="preserve"> </v>
      </c>
      <c r="L91" s="30"/>
    </row>
    <row r="92" spans="2:47" s="1" customFormat="1" ht="15.2" customHeight="1">
      <c r="B92" s="30"/>
      <c r="C92" s="25" t="s">
        <v>26</v>
      </c>
      <c r="F92" s="23" t="str">
        <f>IF(E18="","",E18)</f>
        <v>Vyplň údaj</v>
      </c>
      <c r="I92" s="90" t="s">
        <v>30</v>
      </c>
      <c r="J92" s="28" t="str">
        <f>E24</f>
        <v xml:space="preserve"> </v>
      </c>
      <c r="L92" s="30"/>
    </row>
    <row r="93" spans="2:47" s="1" customFormat="1" ht="10.35" customHeight="1">
      <c r="B93" s="30"/>
      <c r="I93" s="89"/>
      <c r="L93" s="30"/>
    </row>
    <row r="94" spans="2:47" s="1" customFormat="1" ht="29.25" customHeight="1">
      <c r="B94" s="30"/>
      <c r="C94" s="112" t="s">
        <v>90</v>
      </c>
      <c r="D94" s="99"/>
      <c r="E94" s="99"/>
      <c r="F94" s="99"/>
      <c r="G94" s="99"/>
      <c r="H94" s="99"/>
      <c r="I94" s="113"/>
      <c r="J94" s="114" t="s">
        <v>91</v>
      </c>
      <c r="K94" s="99"/>
      <c r="L94" s="30"/>
    </row>
    <row r="95" spans="2:47" s="1" customFormat="1" ht="10.35" customHeight="1">
      <c r="B95" s="30"/>
      <c r="I95" s="89"/>
      <c r="L95" s="30"/>
    </row>
    <row r="96" spans="2:47" s="1" customFormat="1" ht="22.9" customHeight="1">
      <c r="B96" s="30"/>
      <c r="C96" s="115" t="s">
        <v>92</v>
      </c>
      <c r="I96" s="89"/>
      <c r="J96" s="64">
        <f>J118</f>
        <v>0</v>
      </c>
      <c r="L96" s="30"/>
      <c r="AU96" s="15" t="s">
        <v>93</v>
      </c>
    </row>
    <row r="97" spans="2:12" s="8" customFormat="1" ht="24.95" customHeight="1">
      <c r="B97" s="116"/>
      <c r="D97" s="117" t="s">
        <v>140</v>
      </c>
      <c r="E97" s="118"/>
      <c r="F97" s="118"/>
      <c r="G97" s="118"/>
      <c r="H97" s="118"/>
      <c r="I97" s="119"/>
      <c r="J97" s="120">
        <f>J119</f>
        <v>0</v>
      </c>
      <c r="L97" s="116"/>
    </row>
    <row r="98" spans="2:12" s="9" customFormat="1" ht="19.899999999999999" customHeight="1">
      <c r="B98" s="121"/>
      <c r="D98" s="122" t="s">
        <v>95</v>
      </c>
      <c r="E98" s="123"/>
      <c r="F98" s="123"/>
      <c r="G98" s="123"/>
      <c r="H98" s="123"/>
      <c r="I98" s="124"/>
      <c r="J98" s="125">
        <f>J120</f>
        <v>0</v>
      </c>
      <c r="L98" s="121"/>
    </row>
    <row r="99" spans="2:12" s="1" customFormat="1" ht="21.75" customHeight="1">
      <c r="B99" s="30"/>
      <c r="I99" s="89"/>
      <c r="L99" s="30"/>
    </row>
    <row r="100" spans="2:12" s="1" customFormat="1" ht="6.95" customHeight="1">
      <c r="B100" s="42"/>
      <c r="C100" s="43"/>
      <c r="D100" s="43"/>
      <c r="E100" s="43"/>
      <c r="F100" s="43"/>
      <c r="G100" s="43"/>
      <c r="H100" s="43"/>
      <c r="I100" s="110"/>
      <c r="J100" s="43"/>
      <c r="K100" s="43"/>
      <c r="L100" s="30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111"/>
      <c r="J104" s="45"/>
      <c r="K104" s="45"/>
      <c r="L104" s="30"/>
    </row>
    <row r="105" spans="2:12" s="1" customFormat="1" ht="24.95" customHeight="1">
      <c r="B105" s="30"/>
      <c r="C105" s="19" t="s">
        <v>96</v>
      </c>
      <c r="I105" s="89"/>
      <c r="L105" s="30"/>
    </row>
    <row r="106" spans="2:12" s="1" customFormat="1" ht="6.95" customHeight="1">
      <c r="B106" s="30"/>
      <c r="I106" s="89"/>
      <c r="L106" s="30"/>
    </row>
    <row r="107" spans="2:12" s="1" customFormat="1" ht="12" customHeight="1">
      <c r="B107" s="30"/>
      <c r="C107" s="25" t="s">
        <v>16</v>
      </c>
      <c r="I107" s="89"/>
      <c r="L107" s="30"/>
    </row>
    <row r="108" spans="2:12" s="1" customFormat="1" ht="16.5" customHeight="1">
      <c r="B108" s="30"/>
      <c r="E108" s="224" t="str">
        <f>E7</f>
        <v>Šítkovský a Staroměstský jez - beranící pokus</v>
      </c>
      <c r="F108" s="225"/>
      <c r="G108" s="225"/>
      <c r="H108" s="225"/>
      <c r="I108" s="89"/>
      <c r="L108" s="30"/>
    </row>
    <row r="109" spans="2:12" s="1" customFormat="1" ht="12" customHeight="1">
      <c r="B109" s="30"/>
      <c r="C109" s="25" t="s">
        <v>87</v>
      </c>
      <c r="I109" s="89"/>
      <c r="L109" s="30"/>
    </row>
    <row r="110" spans="2:12" s="1" customFormat="1" ht="16.5" customHeight="1">
      <c r="B110" s="30"/>
      <c r="E110" s="208" t="str">
        <f>E9</f>
        <v>3356b - SO 02  Staroměstský jez - beranící pokus</v>
      </c>
      <c r="F110" s="223"/>
      <c r="G110" s="223"/>
      <c r="H110" s="223"/>
      <c r="I110" s="89"/>
      <c r="L110" s="30"/>
    </row>
    <row r="111" spans="2:12" s="1" customFormat="1" ht="6.95" customHeight="1">
      <c r="B111" s="30"/>
      <c r="I111" s="89"/>
      <c r="L111" s="30"/>
    </row>
    <row r="112" spans="2:12" s="1" customFormat="1" ht="12" customHeight="1">
      <c r="B112" s="30"/>
      <c r="C112" s="25" t="s">
        <v>20</v>
      </c>
      <c r="F112" s="23" t="str">
        <f>F12</f>
        <v xml:space="preserve"> </v>
      </c>
      <c r="I112" s="90" t="s">
        <v>22</v>
      </c>
      <c r="J112" s="50" t="str">
        <f>IF(J12="","",J12)</f>
        <v/>
      </c>
      <c r="L112" s="30"/>
    </row>
    <row r="113" spans="2:65" s="1" customFormat="1" ht="6.95" customHeight="1">
      <c r="B113" s="30"/>
      <c r="I113" s="89"/>
      <c r="L113" s="30"/>
    </row>
    <row r="114" spans="2:65" s="1" customFormat="1" ht="15.2" customHeight="1">
      <c r="B114" s="30"/>
      <c r="C114" s="25" t="s">
        <v>23</v>
      </c>
      <c r="F114" s="23" t="str">
        <f>E15</f>
        <v xml:space="preserve"> </v>
      </c>
      <c r="I114" s="90" t="s">
        <v>28</v>
      </c>
      <c r="J114" s="28" t="str">
        <f>E21</f>
        <v xml:space="preserve"> </v>
      </c>
      <c r="L114" s="30"/>
    </row>
    <row r="115" spans="2:65" s="1" customFormat="1" ht="15.2" customHeight="1">
      <c r="B115" s="30"/>
      <c r="C115" s="25" t="s">
        <v>26</v>
      </c>
      <c r="F115" s="23" t="str">
        <f>IF(E18="","",E18)</f>
        <v>Vyplň údaj</v>
      </c>
      <c r="I115" s="90" t="s">
        <v>30</v>
      </c>
      <c r="J115" s="28" t="str">
        <f>E24</f>
        <v xml:space="preserve"> </v>
      </c>
      <c r="L115" s="30"/>
    </row>
    <row r="116" spans="2:65" s="1" customFormat="1" ht="10.35" customHeight="1">
      <c r="B116" s="30"/>
      <c r="I116" s="89"/>
      <c r="L116" s="30"/>
    </row>
    <row r="117" spans="2:65" s="10" customFormat="1" ht="29.25" customHeight="1">
      <c r="B117" s="126"/>
      <c r="C117" s="127" t="s">
        <v>97</v>
      </c>
      <c r="D117" s="128" t="s">
        <v>57</v>
      </c>
      <c r="E117" s="128" t="s">
        <v>53</v>
      </c>
      <c r="F117" s="128" t="s">
        <v>54</v>
      </c>
      <c r="G117" s="128" t="s">
        <v>98</v>
      </c>
      <c r="H117" s="128" t="s">
        <v>99</v>
      </c>
      <c r="I117" s="129" t="s">
        <v>100</v>
      </c>
      <c r="J117" s="130" t="s">
        <v>91</v>
      </c>
      <c r="K117" s="131" t="s">
        <v>101</v>
      </c>
      <c r="L117" s="126"/>
      <c r="M117" s="57" t="s">
        <v>1</v>
      </c>
      <c r="N117" s="58" t="s">
        <v>36</v>
      </c>
      <c r="O117" s="58" t="s">
        <v>102</v>
      </c>
      <c r="P117" s="58" t="s">
        <v>103</v>
      </c>
      <c r="Q117" s="58" t="s">
        <v>104</v>
      </c>
      <c r="R117" s="58" t="s">
        <v>105</v>
      </c>
      <c r="S117" s="58" t="s">
        <v>106</v>
      </c>
      <c r="T117" s="59" t="s">
        <v>107</v>
      </c>
    </row>
    <row r="118" spans="2:65" s="1" customFormat="1" ht="22.9" customHeight="1">
      <c r="B118" s="30"/>
      <c r="C118" s="62" t="s">
        <v>108</v>
      </c>
      <c r="I118" s="89"/>
      <c r="J118" s="132">
        <f>BK118</f>
        <v>0</v>
      </c>
      <c r="L118" s="30"/>
      <c r="M118" s="60"/>
      <c r="N118" s="51"/>
      <c r="O118" s="51"/>
      <c r="P118" s="133">
        <f>P119</f>
        <v>0</v>
      </c>
      <c r="Q118" s="51"/>
      <c r="R118" s="133">
        <f>R119</f>
        <v>0</v>
      </c>
      <c r="S118" s="51"/>
      <c r="T118" s="134">
        <f>T119</f>
        <v>0</v>
      </c>
      <c r="AT118" s="15" t="s">
        <v>71</v>
      </c>
      <c r="AU118" s="15" t="s">
        <v>93</v>
      </c>
      <c r="BK118" s="135">
        <f>BK119</f>
        <v>0</v>
      </c>
    </row>
    <row r="119" spans="2:65" s="11" customFormat="1" ht="25.9" customHeight="1">
      <c r="B119" s="136"/>
      <c r="D119" s="137" t="s">
        <v>71</v>
      </c>
      <c r="E119" s="138" t="s">
        <v>109</v>
      </c>
      <c r="F119" s="138" t="s">
        <v>109</v>
      </c>
      <c r="I119" s="139"/>
      <c r="J119" s="140">
        <f>BK119</f>
        <v>0</v>
      </c>
      <c r="L119" s="136"/>
      <c r="M119" s="141"/>
      <c r="N119" s="142"/>
      <c r="O119" s="142"/>
      <c r="P119" s="143">
        <f>P120</f>
        <v>0</v>
      </c>
      <c r="Q119" s="142"/>
      <c r="R119" s="143">
        <f>R120</f>
        <v>0</v>
      </c>
      <c r="S119" s="142"/>
      <c r="T119" s="144">
        <f>T120</f>
        <v>0</v>
      </c>
      <c r="AR119" s="137" t="s">
        <v>80</v>
      </c>
      <c r="AT119" s="145" t="s">
        <v>71</v>
      </c>
      <c r="AU119" s="145" t="s">
        <v>72</v>
      </c>
      <c r="AY119" s="137" t="s">
        <v>111</v>
      </c>
      <c r="BK119" s="146">
        <f>BK120</f>
        <v>0</v>
      </c>
    </row>
    <row r="120" spans="2:65" s="11" customFormat="1" ht="22.9" customHeight="1">
      <c r="B120" s="136"/>
      <c r="D120" s="137" t="s">
        <v>71</v>
      </c>
      <c r="E120" s="147" t="s">
        <v>112</v>
      </c>
      <c r="F120" s="147" t="s">
        <v>113</v>
      </c>
      <c r="I120" s="139"/>
      <c r="J120" s="148">
        <f>BK120</f>
        <v>0</v>
      </c>
      <c r="L120" s="136"/>
      <c r="M120" s="141"/>
      <c r="N120" s="142"/>
      <c r="O120" s="142"/>
      <c r="P120" s="143">
        <f>SUM(P121:P141)</f>
        <v>0</v>
      </c>
      <c r="Q120" s="142"/>
      <c r="R120" s="143">
        <f>SUM(R121:R141)</f>
        <v>0</v>
      </c>
      <c r="S120" s="142"/>
      <c r="T120" s="144">
        <f>SUM(T121:T141)</f>
        <v>0</v>
      </c>
      <c r="AR120" s="137" t="s">
        <v>80</v>
      </c>
      <c r="AT120" s="145" t="s">
        <v>71</v>
      </c>
      <c r="AU120" s="145" t="s">
        <v>80</v>
      </c>
      <c r="AY120" s="137" t="s">
        <v>111</v>
      </c>
      <c r="BK120" s="146">
        <f>SUM(BK121:BK141)</f>
        <v>0</v>
      </c>
    </row>
    <row r="121" spans="2:65" s="1" customFormat="1" ht="16.5" customHeight="1">
      <c r="B121" s="149"/>
      <c r="C121" s="150" t="s">
        <v>80</v>
      </c>
      <c r="D121" s="150" t="s">
        <v>114</v>
      </c>
      <c r="E121" s="151" t="s">
        <v>115</v>
      </c>
      <c r="F121" s="152" t="s">
        <v>141</v>
      </c>
      <c r="G121" s="153" t="s">
        <v>117</v>
      </c>
      <c r="H121" s="154">
        <v>6</v>
      </c>
      <c r="I121" s="155"/>
      <c r="J121" s="156">
        <f>ROUND(I121*H121,2)</f>
        <v>0</v>
      </c>
      <c r="K121" s="152" t="s">
        <v>1</v>
      </c>
      <c r="L121" s="30"/>
      <c r="M121" s="157" t="s">
        <v>1</v>
      </c>
      <c r="N121" s="158" t="s">
        <v>37</v>
      </c>
      <c r="O121" s="53"/>
      <c r="P121" s="159">
        <f>O121*H121</f>
        <v>0</v>
      </c>
      <c r="Q121" s="159">
        <v>0</v>
      </c>
      <c r="R121" s="159">
        <f>Q121*H121</f>
        <v>0</v>
      </c>
      <c r="S121" s="159">
        <v>0</v>
      </c>
      <c r="T121" s="160">
        <f>S121*H121</f>
        <v>0</v>
      </c>
      <c r="AR121" s="161" t="s">
        <v>118</v>
      </c>
      <c r="AT121" s="161" t="s">
        <v>114</v>
      </c>
      <c r="AU121" s="161" t="s">
        <v>82</v>
      </c>
      <c r="AY121" s="15" t="s">
        <v>111</v>
      </c>
      <c r="BE121" s="162">
        <f>IF(N121="základní",J121,0)</f>
        <v>0</v>
      </c>
      <c r="BF121" s="162">
        <f>IF(N121="snížená",J121,0)</f>
        <v>0</v>
      </c>
      <c r="BG121" s="162">
        <f>IF(N121="zákl. přenesená",J121,0)</f>
        <v>0</v>
      </c>
      <c r="BH121" s="162">
        <f>IF(N121="sníž. přenesená",J121,0)</f>
        <v>0</v>
      </c>
      <c r="BI121" s="162">
        <f>IF(N121="nulová",J121,0)</f>
        <v>0</v>
      </c>
      <c r="BJ121" s="15" t="s">
        <v>80</v>
      </c>
      <c r="BK121" s="162">
        <f>ROUND(I121*H121,2)</f>
        <v>0</v>
      </c>
      <c r="BL121" s="15" t="s">
        <v>118</v>
      </c>
      <c r="BM121" s="161" t="s">
        <v>142</v>
      </c>
    </row>
    <row r="122" spans="2:65" s="12" customFormat="1">
      <c r="B122" s="163"/>
      <c r="D122" s="164" t="s">
        <v>120</v>
      </c>
      <c r="E122" s="165" t="s">
        <v>1</v>
      </c>
      <c r="F122" s="166" t="s">
        <v>121</v>
      </c>
      <c r="H122" s="165" t="s">
        <v>1</v>
      </c>
      <c r="I122" s="167"/>
      <c r="L122" s="163"/>
      <c r="M122" s="168"/>
      <c r="N122" s="169"/>
      <c r="O122" s="169"/>
      <c r="P122" s="169"/>
      <c r="Q122" s="169"/>
      <c r="R122" s="169"/>
      <c r="S122" s="169"/>
      <c r="T122" s="170"/>
      <c r="AT122" s="165" t="s">
        <v>120</v>
      </c>
      <c r="AU122" s="165" t="s">
        <v>82</v>
      </c>
      <c r="AV122" s="12" t="s">
        <v>80</v>
      </c>
      <c r="AW122" s="12" t="s">
        <v>29</v>
      </c>
      <c r="AX122" s="12" t="s">
        <v>72</v>
      </c>
      <c r="AY122" s="165" t="s">
        <v>111</v>
      </c>
    </row>
    <row r="123" spans="2:65" s="12" customFormat="1" ht="45">
      <c r="B123" s="163"/>
      <c r="D123" s="164" t="s">
        <v>120</v>
      </c>
      <c r="E123" s="165" t="s">
        <v>1</v>
      </c>
      <c r="F123" s="166" t="s">
        <v>146</v>
      </c>
      <c r="H123" s="165" t="s">
        <v>1</v>
      </c>
      <c r="I123" s="167"/>
      <c r="L123" s="163"/>
      <c r="M123" s="168"/>
      <c r="N123" s="169"/>
      <c r="O123" s="169"/>
      <c r="P123" s="169"/>
      <c r="Q123" s="169"/>
      <c r="R123" s="169"/>
      <c r="S123" s="169"/>
      <c r="T123" s="170"/>
      <c r="AT123" s="165" t="s">
        <v>120</v>
      </c>
      <c r="AU123" s="165" t="s">
        <v>82</v>
      </c>
      <c r="AV123" s="12" t="s">
        <v>80</v>
      </c>
      <c r="AW123" s="12" t="s">
        <v>29</v>
      </c>
      <c r="AX123" s="12" t="s">
        <v>72</v>
      </c>
      <c r="AY123" s="165" t="s">
        <v>111</v>
      </c>
    </row>
    <row r="124" spans="2:65" s="12" customFormat="1">
      <c r="B124" s="163"/>
      <c r="D124" s="164" t="s">
        <v>120</v>
      </c>
      <c r="E124" s="165" t="s">
        <v>1</v>
      </c>
      <c r="F124" s="166" t="s">
        <v>132</v>
      </c>
      <c r="H124" s="165" t="s">
        <v>1</v>
      </c>
      <c r="I124" s="167"/>
      <c r="L124" s="163"/>
      <c r="M124" s="168"/>
      <c r="N124" s="169"/>
      <c r="O124" s="169"/>
      <c r="P124" s="169"/>
      <c r="Q124" s="169"/>
      <c r="R124" s="169"/>
      <c r="S124" s="169"/>
      <c r="T124" s="170"/>
      <c r="AT124" s="165" t="s">
        <v>120</v>
      </c>
      <c r="AU124" s="165" t="s">
        <v>82</v>
      </c>
      <c r="AV124" s="12" t="s">
        <v>80</v>
      </c>
      <c r="AW124" s="12" t="s">
        <v>29</v>
      </c>
      <c r="AX124" s="12" t="s">
        <v>72</v>
      </c>
      <c r="AY124" s="165" t="s">
        <v>111</v>
      </c>
    </row>
    <row r="125" spans="2:65" s="12" customFormat="1">
      <c r="B125" s="163"/>
      <c r="D125" s="164" t="s">
        <v>120</v>
      </c>
      <c r="E125" s="165" t="s">
        <v>1</v>
      </c>
      <c r="F125" s="166" t="s">
        <v>123</v>
      </c>
      <c r="H125" s="165" t="s">
        <v>1</v>
      </c>
      <c r="I125" s="167"/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120</v>
      </c>
      <c r="AU125" s="165" t="s">
        <v>82</v>
      </c>
      <c r="AV125" s="12" t="s">
        <v>80</v>
      </c>
      <c r="AW125" s="12" t="s">
        <v>29</v>
      </c>
      <c r="AX125" s="12" t="s">
        <v>72</v>
      </c>
      <c r="AY125" s="165" t="s">
        <v>111</v>
      </c>
    </row>
    <row r="126" spans="2:65" s="12" customFormat="1">
      <c r="B126" s="163"/>
      <c r="D126" s="164" t="s">
        <v>120</v>
      </c>
      <c r="E126" s="165" t="s">
        <v>1</v>
      </c>
      <c r="F126" s="166" t="s">
        <v>124</v>
      </c>
      <c r="H126" s="165" t="s">
        <v>1</v>
      </c>
      <c r="I126" s="167"/>
      <c r="L126" s="163"/>
      <c r="M126" s="168"/>
      <c r="N126" s="169"/>
      <c r="O126" s="169"/>
      <c r="P126" s="169"/>
      <c r="Q126" s="169"/>
      <c r="R126" s="169"/>
      <c r="S126" s="169"/>
      <c r="T126" s="170"/>
      <c r="AT126" s="165" t="s">
        <v>120</v>
      </c>
      <c r="AU126" s="165" t="s">
        <v>82</v>
      </c>
      <c r="AV126" s="12" t="s">
        <v>80</v>
      </c>
      <c r="AW126" s="12" t="s">
        <v>29</v>
      </c>
      <c r="AX126" s="12" t="s">
        <v>72</v>
      </c>
      <c r="AY126" s="165" t="s">
        <v>111</v>
      </c>
    </row>
    <row r="127" spans="2:65" s="12" customFormat="1">
      <c r="B127" s="163"/>
      <c r="D127" s="164" t="s">
        <v>120</v>
      </c>
      <c r="E127" s="165" t="s">
        <v>1</v>
      </c>
      <c r="F127" s="166" t="s">
        <v>125</v>
      </c>
      <c r="H127" s="165" t="s">
        <v>1</v>
      </c>
      <c r="I127" s="167"/>
      <c r="L127" s="163"/>
      <c r="M127" s="168"/>
      <c r="N127" s="169"/>
      <c r="O127" s="169"/>
      <c r="P127" s="169"/>
      <c r="Q127" s="169"/>
      <c r="R127" s="169"/>
      <c r="S127" s="169"/>
      <c r="T127" s="170"/>
      <c r="AT127" s="165" t="s">
        <v>120</v>
      </c>
      <c r="AU127" s="165" t="s">
        <v>82</v>
      </c>
      <c r="AV127" s="12" t="s">
        <v>80</v>
      </c>
      <c r="AW127" s="12" t="s">
        <v>29</v>
      </c>
      <c r="AX127" s="12" t="s">
        <v>72</v>
      </c>
      <c r="AY127" s="165" t="s">
        <v>111</v>
      </c>
    </row>
    <row r="128" spans="2:65" s="12" customFormat="1">
      <c r="B128" s="163"/>
      <c r="D128" s="164" t="s">
        <v>120</v>
      </c>
      <c r="E128" s="165" t="s">
        <v>1</v>
      </c>
      <c r="F128" s="166" t="s">
        <v>126</v>
      </c>
      <c r="H128" s="165" t="s">
        <v>1</v>
      </c>
      <c r="I128" s="167"/>
      <c r="L128" s="163"/>
      <c r="M128" s="168"/>
      <c r="N128" s="169"/>
      <c r="O128" s="169"/>
      <c r="P128" s="169"/>
      <c r="Q128" s="169"/>
      <c r="R128" s="169"/>
      <c r="S128" s="169"/>
      <c r="T128" s="170"/>
      <c r="AT128" s="165" t="s">
        <v>120</v>
      </c>
      <c r="AU128" s="165" t="s">
        <v>82</v>
      </c>
      <c r="AV128" s="12" t="s">
        <v>80</v>
      </c>
      <c r="AW128" s="12" t="s">
        <v>29</v>
      </c>
      <c r="AX128" s="12" t="s">
        <v>72</v>
      </c>
      <c r="AY128" s="165" t="s">
        <v>111</v>
      </c>
    </row>
    <row r="129" spans="2:65" s="12" customFormat="1">
      <c r="B129" s="163"/>
      <c r="D129" s="164" t="s">
        <v>120</v>
      </c>
      <c r="E129" s="165" t="s">
        <v>1</v>
      </c>
      <c r="F129" s="166" t="s">
        <v>127</v>
      </c>
      <c r="H129" s="165" t="s">
        <v>1</v>
      </c>
      <c r="I129" s="167"/>
      <c r="L129" s="163"/>
      <c r="M129" s="168"/>
      <c r="N129" s="169"/>
      <c r="O129" s="169"/>
      <c r="P129" s="169"/>
      <c r="Q129" s="169"/>
      <c r="R129" s="169"/>
      <c r="S129" s="169"/>
      <c r="T129" s="170"/>
      <c r="AT129" s="165" t="s">
        <v>120</v>
      </c>
      <c r="AU129" s="165" t="s">
        <v>82</v>
      </c>
      <c r="AV129" s="12" t="s">
        <v>80</v>
      </c>
      <c r="AW129" s="12" t="s">
        <v>29</v>
      </c>
      <c r="AX129" s="12" t="s">
        <v>72</v>
      </c>
      <c r="AY129" s="165" t="s">
        <v>111</v>
      </c>
    </row>
    <row r="130" spans="2:65" s="13" customFormat="1">
      <c r="B130" s="171"/>
      <c r="D130" s="164" t="s">
        <v>120</v>
      </c>
      <c r="E130" s="172" t="s">
        <v>1</v>
      </c>
      <c r="F130" s="173" t="s">
        <v>128</v>
      </c>
      <c r="H130" s="174">
        <v>6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120</v>
      </c>
      <c r="AU130" s="172" t="s">
        <v>82</v>
      </c>
      <c r="AV130" s="13" t="s">
        <v>82</v>
      </c>
      <c r="AW130" s="13" t="s">
        <v>29</v>
      </c>
      <c r="AX130" s="13" t="s">
        <v>80</v>
      </c>
      <c r="AY130" s="172" t="s">
        <v>111</v>
      </c>
    </row>
    <row r="131" spans="2:65" s="1" customFormat="1" ht="16.5" customHeight="1">
      <c r="B131" s="149"/>
      <c r="C131" s="150" t="s">
        <v>82</v>
      </c>
      <c r="D131" s="150" t="s">
        <v>114</v>
      </c>
      <c r="E131" s="151" t="s">
        <v>129</v>
      </c>
      <c r="F131" s="152" t="s">
        <v>143</v>
      </c>
      <c r="G131" s="153" t="s">
        <v>117</v>
      </c>
      <c r="H131" s="154">
        <v>4</v>
      </c>
      <c r="I131" s="155"/>
      <c r="J131" s="156">
        <f>ROUND(I131*H131,2)</f>
        <v>0</v>
      </c>
      <c r="K131" s="152" t="s">
        <v>1</v>
      </c>
      <c r="L131" s="30"/>
      <c r="M131" s="157" t="s">
        <v>1</v>
      </c>
      <c r="N131" s="158" t="s">
        <v>37</v>
      </c>
      <c r="O131" s="53"/>
      <c r="P131" s="159">
        <f>O131*H131</f>
        <v>0</v>
      </c>
      <c r="Q131" s="159">
        <v>0</v>
      </c>
      <c r="R131" s="159">
        <f>Q131*H131</f>
        <v>0</v>
      </c>
      <c r="S131" s="159">
        <v>0</v>
      </c>
      <c r="T131" s="160">
        <f>S131*H131</f>
        <v>0</v>
      </c>
      <c r="AR131" s="161" t="s">
        <v>118</v>
      </c>
      <c r="AT131" s="161" t="s">
        <v>114</v>
      </c>
      <c r="AU131" s="161" t="s">
        <v>82</v>
      </c>
      <c r="AY131" s="15" t="s">
        <v>111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5" t="s">
        <v>80</v>
      </c>
      <c r="BK131" s="162">
        <f>ROUND(I131*H131,2)</f>
        <v>0</v>
      </c>
      <c r="BL131" s="15" t="s">
        <v>118</v>
      </c>
      <c r="BM131" s="161" t="s">
        <v>144</v>
      </c>
    </row>
    <row r="132" spans="2:65" s="12" customFormat="1">
      <c r="B132" s="163"/>
      <c r="D132" s="164" t="s">
        <v>120</v>
      </c>
      <c r="E132" s="165" t="s">
        <v>1</v>
      </c>
      <c r="F132" s="166" t="s">
        <v>121</v>
      </c>
      <c r="H132" s="165" t="s">
        <v>1</v>
      </c>
      <c r="I132" s="167"/>
      <c r="L132" s="163"/>
      <c r="M132" s="168"/>
      <c r="N132" s="169"/>
      <c r="O132" s="169"/>
      <c r="P132" s="169"/>
      <c r="Q132" s="169"/>
      <c r="R132" s="169"/>
      <c r="S132" s="169"/>
      <c r="T132" s="170"/>
      <c r="AT132" s="165" t="s">
        <v>120</v>
      </c>
      <c r="AU132" s="165" t="s">
        <v>82</v>
      </c>
      <c r="AV132" s="12" t="s">
        <v>80</v>
      </c>
      <c r="AW132" s="12" t="s">
        <v>29</v>
      </c>
      <c r="AX132" s="12" t="s">
        <v>72</v>
      </c>
      <c r="AY132" s="165" t="s">
        <v>111</v>
      </c>
    </row>
    <row r="133" spans="2:65" s="12" customFormat="1" ht="45">
      <c r="B133" s="163"/>
      <c r="D133" s="164" t="s">
        <v>120</v>
      </c>
      <c r="E133" s="165" t="s">
        <v>1</v>
      </c>
      <c r="F133" s="166" t="s">
        <v>147</v>
      </c>
      <c r="H133" s="165" t="s">
        <v>1</v>
      </c>
      <c r="I133" s="167"/>
      <c r="L133" s="163"/>
      <c r="M133" s="168"/>
      <c r="N133" s="169"/>
      <c r="O133" s="169"/>
      <c r="P133" s="169"/>
      <c r="Q133" s="169"/>
      <c r="R133" s="169"/>
      <c r="S133" s="169"/>
      <c r="T133" s="170"/>
      <c r="AT133" s="165" t="s">
        <v>120</v>
      </c>
      <c r="AU133" s="165" t="s">
        <v>82</v>
      </c>
      <c r="AV133" s="12" t="s">
        <v>80</v>
      </c>
      <c r="AW133" s="12" t="s">
        <v>29</v>
      </c>
      <c r="AX133" s="12" t="s">
        <v>72</v>
      </c>
      <c r="AY133" s="165" t="s">
        <v>111</v>
      </c>
    </row>
    <row r="134" spans="2:65" s="12" customFormat="1">
      <c r="B134" s="163"/>
      <c r="D134" s="164" t="s">
        <v>120</v>
      </c>
      <c r="E134" s="165" t="s">
        <v>1</v>
      </c>
      <c r="F134" s="166" t="s">
        <v>132</v>
      </c>
      <c r="H134" s="165" t="s">
        <v>1</v>
      </c>
      <c r="I134" s="167"/>
      <c r="L134" s="163"/>
      <c r="M134" s="168"/>
      <c r="N134" s="169"/>
      <c r="O134" s="169"/>
      <c r="P134" s="169"/>
      <c r="Q134" s="169"/>
      <c r="R134" s="169"/>
      <c r="S134" s="169"/>
      <c r="T134" s="170"/>
      <c r="AT134" s="165" t="s">
        <v>120</v>
      </c>
      <c r="AU134" s="165" t="s">
        <v>82</v>
      </c>
      <c r="AV134" s="12" t="s">
        <v>80</v>
      </c>
      <c r="AW134" s="12" t="s">
        <v>29</v>
      </c>
      <c r="AX134" s="12" t="s">
        <v>72</v>
      </c>
      <c r="AY134" s="165" t="s">
        <v>111</v>
      </c>
    </row>
    <row r="135" spans="2:65" s="12" customFormat="1">
      <c r="B135" s="163"/>
      <c r="D135" s="164" t="s">
        <v>120</v>
      </c>
      <c r="E135" s="165" t="s">
        <v>1</v>
      </c>
      <c r="F135" s="166" t="s">
        <v>123</v>
      </c>
      <c r="H135" s="165" t="s">
        <v>1</v>
      </c>
      <c r="I135" s="167"/>
      <c r="L135" s="163"/>
      <c r="M135" s="168"/>
      <c r="N135" s="169"/>
      <c r="O135" s="169"/>
      <c r="P135" s="169"/>
      <c r="Q135" s="169"/>
      <c r="R135" s="169"/>
      <c r="S135" s="169"/>
      <c r="T135" s="170"/>
      <c r="AT135" s="165" t="s">
        <v>120</v>
      </c>
      <c r="AU135" s="165" t="s">
        <v>82</v>
      </c>
      <c r="AV135" s="12" t="s">
        <v>80</v>
      </c>
      <c r="AW135" s="12" t="s">
        <v>29</v>
      </c>
      <c r="AX135" s="12" t="s">
        <v>72</v>
      </c>
      <c r="AY135" s="165" t="s">
        <v>111</v>
      </c>
    </row>
    <row r="136" spans="2:65" s="12" customFormat="1">
      <c r="B136" s="163"/>
      <c r="D136" s="164" t="s">
        <v>120</v>
      </c>
      <c r="E136" s="165" t="s">
        <v>1</v>
      </c>
      <c r="F136" s="166" t="s">
        <v>124</v>
      </c>
      <c r="H136" s="165" t="s">
        <v>1</v>
      </c>
      <c r="I136" s="167"/>
      <c r="L136" s="163"/>
      <c r="M136" s="168"/>
      <c r="N136" s="169"/>
      <c r="O136" s="169"/>
      <c r="P136" s="169"/>
      <c r="Q136" s="169"/>
      <c r="R136" s="169"/>
      <c r="S136" s="169"/>
      <c r="T136" s="170"/>
      <c r="AT136" s="165" t="s">
        <v>120</v>
      </c>
      <c r="AU136" s="165" t="s">
        <v>82</v>
      </c>
      <c r="AV136" s="12" t="s">
        <v>80</v>
      </c>
      <c r="AW136" s="12" t="s">
        <v>29</v>
      </c>
      <c r="AX136" s="12" t="s">
        <v>72</v>
      </c>
      <c r="AY136" s="165" t="s">
        <v>111</v>
      </c>
    </row>
    <row r="137" spans="2:65" s="12" customFormat="1">
      <c r="B137" s="163"/>
      <c r="D137" s="164" t="s">
        <v>120</v>
      </c>
      <c r="E137" s="165" t="s">
        <v>1</v>
      </c>
      <c r="F137" s="166" t="s">
        <v>125</v>
      </c>
      <c r="H137" s="165" t="s">
        <v>1</v>
      </c>
      <c r="I137" s="167"/>
      <c r="L137" s="163"/>
      <c r="M137" s="168"/>
      <c r="N137" s="169"/>
      <c r="O137" s="169"/>
      <c r="P137" s="169"/>
      <c r="Q137" s="169"/>
      <c r="R137" s="169"/>
      <c r="S137" s="169"/>
      <c r="T137" s="170"/>
      <c r="AT137" s="165" t="s">
        <v>120</v>
      </c>
      <c r="AU137" s="165" t="s">
        <v>82</v>
      </c>
      <c r="AV137" s="12" t="s">
        <v>80</v>
      </c>
      <c r="AW137" s="12" t="s">
        <v>29</v>
      </c>
      <c r="AX137" s="12" t="s">
        <v>72</v>
      </c>
      <c r="AY137" s="165" t="s">
        <v>111</v>
      </c>
    </row>
    <row r="138" spans="2:65" s="12" customFormat="1">
      <c r="B138" s="163"/>
      <c r="D138" s="164" t="s">
        <v>120</v>
      </c>
      <c r="E138" s="165" t="s">
        <v>1</v>
      </c>
      <c r="F138" s="166" t="s">
        <v>126</v>
      </c>
      <c r="H138" s="165" t="s">
        <v>1</v>
      </c>
      <c r="I138" s="167"/>
      <c r="L138" s="163"/>
      <c r="M138" s="168"/>
      <c r="N138" s="169"/>
      <c r="O138" s="169"/>
      <c r="P138" s="169"/>
      <c r="Q138" s="169"/>
      <c r="R138" s="169"/>
      <c r="S138" s="169"/>
      <c r="T138" s="170"/>
      <c r="AT138" s="165" t="s">
        <v>120</v>
      </c>
      <c r="AU138" s="165" t="s">
        <v>82</v>
      </c>
      <c r="AV138" s="12" t="s">
        <v>80</v>
      </c>
      <c r="AW138" s="12" t="s">
        <v>29</v>
      </c>
      <c r="AX138" s="12" t="s">
        <v>72</v>
      </c>
      <c r="AY138" s="165" t="s">
        <v>111</v>
      </c>
    </row>
    <row r="139" spans="2:65" s="12" customFormat="1">
      <c r="B139" s="163"/>
      <c r="D139" s="164" t="s">
        <v>120</v>
      </c>
      <c r="E139" s="165" t="s">
        <v>1</v>
      </c>
      <c r="F139" s="166" t="s">
        <v>127</v>
      </c>
      <c r="H139" s="165" t="s">
        <v>1</v>
      </c>
      <c r="I139" s="167"/>
      <c r="L139" s="163"/>
      <c r="M139" s="168"/>
      <c r="N139" s="169"/>
      <c r="O139" s="169"/>
      <c r="P139" s="169"/>
      <c r="Q139" s="169"/>
      <c r="R139" s="169"/>
      <c r="S139" s="169"/>
      <c r="T139" s="170"/>
      <c r="AT139" s="165" t="s">
        <v>120</v>
      </c>
      <c r="AU139" s="165" t="s">
        <v>82</v>
      </c>
      <c r="AV139" s="12" t="s">
        <v>80</v>
      </c>
      <c r="AW139" s="12" t="s">
        <v>29</v>
      </c>
      <c r="AX139" s="12" t="s">
        <v>72</v>
      </c>
      <c r="AY139" s="165" t="s">
        <v>111</v>
      </c>
    </row>
    <row r="140" spans="2:65" s="13" customFormat="1">
      <c r="B140" s="171"/>
      <c r="D140" s="164" t="s">
        <v>120</v>
      </c>
      <c r="E140" s="172" t="s">
        <v>1</v>
      </c>
      <c r="F140" s="173" t="s">
        <v>133</v>
      </c>
      <c r="H140" s="174">
        <v>4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120</v>
      </c>
      <c r="AU140" s="172" t="s">
        <v>82</v>
      </c>
      <c r="AV140" s="13" t="s">
        <v>82</v>
      </c>
      <c r="AW140" s="13" t="s">
        <v>29</v>
      </c>
      <c r="AX140" s="13" t="s">
        <v>80</v>
      </c>
      <c r="AY140" s="172" t="s">
        <v>111</v>
      </c>
    </row>
    <row r="141" spans="2:65" s="1" customFormat="1" ht="24" customHeight="1">
      <c r="B141" s="149"/>
      <c r="C141" s="150" t="s">
        <v>134</v>
      </c>
      <c r="D141" s="150" t="s">
        <v>114</v>
      </c>
      <c r="E141" s="151" t="s">
        <v>135</v>
      </c>
      <c r="F141" s="152" t="s">
        <v>148</v>
      </c>
      <c r="G141" s="153" t="s">
        <v>137</v>
      </c>
      <c r="H141" s="154">
        <v>1</v>
      </c>
      <c r="I141" s="155"/>
      <c r="J141" s="156">
        <f>ROUND(I141*H141,2)</f>
        <v>0</v>
      </c>
      <c r="K141" s="152" t="s">
        <v>1</v>
      </c>
      <c r="L141" s="30"/>
      <c r="M141" s="179" t="s">
        <v>1</v>
      </c>
      <c r="N141" s="180" t="s">
        <v>37</v>
      </c>
      <c r="O141" s="181"/>
      <c r="P141" s="182">
        <f>O141*H141</f>
        <v>0</v>
      </c>
      <c r="Q141" s="182">
        <v>0</v>
      </c>
      <c r="R141" s="182">
        <f>Q141*H141</f>
        <v>0</v>
      </c>
      <c r="S141" s="182">
        <v>0</v>
      </c>
      <c r="T141" s="183">
        <f>S141*H141</f>
        <v>0</v>
      </c>
      <c r="AR141" s="161" t="s">
        <v>118</v>
      </c>
      <c r="AT141" s="161" t="s">
        <v>114</v>
      </c>
      <c r="AU141" s="161" t="s">
        <v>82</v>
      </c>
      <c r="AY141" s="15" t="s">
        <v>111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5" t="s">
        <v>80</v>
      </c>
      <c r="BK141" s="162">
        <f>ROUND(I141*H141,2)</f>
        <v>0</v>
      </c>
      <c r="BL141" s="15" t="s">
        <v>118</v>
      </c>
      <c r="BM141" s="161" t="s">
        <v>145</v>
      </c>
    </row>
    <row r="142" spans="2:65" s="1" customFormat="1" ht="6.95" customHeight="1">
      <c r="B142" s="42"/>
      <c r="C142" s="43"/>
      <c r="D142" s="43"/>
      <c r="E142" s="43"/>
      <c r="F142" s="43"/>
      <c r="G142" s="43"/>
      <c r="H142" s="43"/>
      <c r="I142" s="110"/>
      <c r="J142" s="43"/>
      <c r="K142" s="43"/>
      <c r="L142" s="30"/>
    </row>
  </sheetData>
  <autoFilter ref="C117:K141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3356a - SO 01  Šítkovský ...</vt:lpstr>
      <vt:lpstr>3356b - SO 02  Staroměsts...</vt:lpstr>
      <vt:lpstr>'3356a - SO 01  Šítkovský ...'!Názvy_tisku</vt:lpstr>
      <vt:lpstr>'3356b - SO 02  Staroměsts...'!Názvy_tisku</vt:lpstr>
      <vt:lpstr>'Rekapitulace stavby'!Názvy_tisku</vt:lpstr>
      <vt:lpstr>'3356a - SO 01  Šítkovský ...'!Oblast_tisku</vt:lpstr>
      <vt:lpstr>'3356b - SO 02  Staroměsts...'!Oblast_tisku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Vondrášková Eva</dc:creator>
  <cp:lastModifiedBy>Šimůnek Jan</cp:lastModifiedBy>
  <dcterms:created xsi:type="dcterms:W3CDTF">2019-04-03T07:06:41Z</dcterms:created>
  <dcterms:modified xsi:type="dcterms:W3CDTF">2019-05-17T08:37:52Z</dcterms:modified>
</cp:coreProperties>
</file>